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2. Statement of financial position\"/>
    </mc:Choice>
  </mc:AlternateContent>
  <xr:revisionPtr revIDLastSave="0" documentId="8_{0B4043B1-2618-45A6-9412-BE9112A5D93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O44" i="2" s="1"/>
  <c r="N43" i="2"/>
  <c r="M43" i="2"/>
  <c r="L43" i="2"/>
  <c r="K43" i="2"/>
  <c r="J43" i="2"/>
  <c r="I43" i="2"/>
  <c r="H43" i="2"/>
  <c r="H44" i="2" s="1"/>
  <c r="G43" i="2"/>
  <c r="F43" i="2"/>
  <c r="E43" i="2"/>
  <c r="D43" i="2"/>
  <c r="C43" i="2"/>
  <c r="AA37" i="2"/>
  <c r="Y37" i="2"/>
  <c r="Y44" i="2" s="1"/>
  <c r="X37" i="2"/>
  <c r="X44" i="2" s="1"/>
  <c r="Z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N37" i="2"/>
  <c r="M37" i="2"/>
  <c r="M44" i="2" s="1"/>
  <c r="L37" i="2"/>
  <c r="K37" i="2"/>
  <c r="K44" i="2" s="1"/>
  <c r="J37" i="2"/>
  <c r="J44" i="2" s="1"/>
  <c r="I37" i="2"/>
  <c r="H37" i="2"/>
  <c r="G37" i="2"/>
  <c r="G44" i="2" s="1"/>
  <c r="F37" i="2"/>
  <c r="F44" i="2" s="1"/>
  <c r="E37" i="2"/>
  <c r="D37" i="2"/>
  <c r="C37" i="2"/>
  <c r="C44" i="2" s="1"/>
  <c r="Y26" i="2"/>
  <c r="Y45" i="2" s="1"/>
  <c r="S26" i="2"/>
  <c r="R26" i="2"/>
  <c r="Q26" i="2"/>
  <c r="J26" i="2"/>
  <c r="J45" i="2" s="1"/>
  <c r="I26" i="2"/>
  <c r="AA25" i="2"/>
  <c r="AA26" i="2" s="1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W13" i="2"/>
  <c r="W26" i="2" s="1"/>
  <c r="V13" i="2"/>
  <c r="V26" i="2" s="1"/>
  <c r="U13" i="2"/>
  <c r="T13" i="2"/>
  <c r="S13" i="2"/>
  <c r="R13" i="2"/>
  <c r="Q13" i="2"/>
  <c r="P13" i="2"/>
  <c r="O13" i="2"/>
  <c r="O26" i="2" s="1"/>
  <c r="N13" i="2"/>
  <c r="N26" i="2" s="1"/>
  <c r="N45" i="2" s="1"/>
  <c r="M13" i="2"/>
  <c r="M26" i="2" s="1"/>
  <c r="L13" i="2"/>
  <c r="L26" i="2" s="1"/>
  <c r="K13" i="2"/>
  <c r="K26" i="2" s="1"/>
  <c r="K45" i="2" s="1"/>
  <c r="J13" i="2"/>
  <c r="I13" i="2"/>
  <c r="H13" i="2"/>
  <c r="H26" i="2" s="1"/>
  <c r="G13" i="2"/>
  <c r="G26" i="2" s="1"/>
  <c r="F13" i="2"/>
  <c r="E13" i="2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W43" i="3"/>
  <c r="V43" i="3"/>
  <c r="V44" i="3" s="1"/>
  <c r="U43" i="3"/>
  <c r="T43" i="3"/>
  <c r="S43" i="3"/>
  <c r="R43" i="3"/>
  <c r="Q43" i="3"/>
  <c r="P43" i="3"/>
  <c r="O43" i="3"/>
  <c r="N43" i="3"/>
  <c r="N44" i="3" s="1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U37" i="3"/>
  <c r="T37" i="3"/>
  <c r="S37" i="3"/>
  <c r="R37" i="3"/>
  <c r="R44" i="3" s="1"/>
  <c r="Q37" i="3"/>
  <c r="Q44" i="3" s="1"/>
  <c r="P37" i="3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AA26" i="3"/>
  <c r="AA45" i="3" s="1"/>
  <c r="I26" i="3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W45" i="3" s="1"/>
  <c r="V13" i="3"/>
  <c r="V26" i="3" s="1"/>
  <c r="U13" i="3"/>
  <c r="U26" i="3" s="1"/>
  <c r="T13" i="3"/>
  <c r="S13" i="3"/>
  <c r="S26" i="3" s="1"/>
  <c r="R13" i="3"/>
  <c r="R26" i="3" s="1"/>
  <c r="Q13" i="3"/>
  <c r="Q26" i="3" s="1"/>
  <c r="P13" i="3"/>
  <c r="O13" i="3"/>
  <c r="N13" i="3"/>
  <c r="M13" i="3"/>
  <c r="L13" i="3"/>
  <c r="K13" i="3"/>
  <c r="J13" i="3"/>
  <c r="J26" i="3" s="1"/>
  <c r="I13" i="3"/>
  <c r="H13" i="3"/>
  <c r="G13" i="3"/>
  <c r="F13" i="3"/>
  <c r="F26" i="3" s="1"/>
  <c r="E13" i="3"/>
  <c r="E26" i="3" s="1"/>
  <c r="D13" i="3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V44" i="4"/>
  <c r="U44" i="4"/>
  <c r="O44" i="4"/>
  <c r="N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H44" i="4" s="1"/>
  <c r="G43" i="4"/>
  <c r="F43" i="4"/>
  <c r="F44" i="4" s="1"/>
  <c r="E43" i="4"/>
  <c r="D43" i="4"/>
  <c r="C43" i="4"/>
  <c r="AA37" i="4"/>
  <c r="AA44" i="4" s="1"/>
  <c r="Y37" i="4"/>
  <c r="X37" i="4"/>
  <c r="W37" i="4"/>
  <c r="V37" i="4"/>
  <c r="U37" i="4"/>
  <c r="T37" i="4"/>
  <c r="S37" i="4"/>
  <c r="S44" i="4" s="1"/>
  <c r="R37" i="4"/>
  <c r="R44" i="4" s="1"/>
  <c r="Q37" i="4"/>
  <c r="P37" i="4"/>
  <c r="O37" i="4"/>
  <c r="N37" i="4"/>
  <c r="M37" i="4"/>
  <c r="M44" i="4" s="1"/>
  <c r="L37" i="4"/>
  <c r="L44" i="4" s="1"/>
  <c r="K37" i="4"/>
  <c r="K44" i="4" s="1"/>
  <c r="J37" i="4"/>
  <c r="I37" i="4"/>
  <c r="H37" i="4"/>
  <c r="G37" i="4"/>
  <c r="G44" i="4" s="1"/>
  <c r="F37" i="4"/>
  <c r="E37" i="4"/>
  <c r="E44" i="4" s="1"/>
  <c r="D37" i="4"/>
  <c r="D44" i="4" s="1"/>
  <c r="C37" i="4"/>
  <c r="X26" i="4"/>
  <c r="Z26" i="4" s="1"/>
  <c r="Q26" i="4"/>
  <c r="P26" i="4"/>
  <c r="AA25" i="4"/>
  <c r="AA26" i="4" s="1"/>
  <c r="AA45" i="4" s="1"/>
  <c r="Y25" i="4"/>
  <c r="Y26" i="4" s="1"/>
  <c r="X25" i="4"/>
  <c r="W25" i="4"/>
  <c r="V25" i="4"/>
  <c r="U25" i="4"/>
  <c r="T25" i="4"/>
  <c r="S25" i="4"/>
  <c r="R25" i="4"/>
  <c r="R26" i="4" s="1"/>
  <c r="R45" i="4" s="1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C26" i="4" s="1"/>
  <c r="AA13" i="4"/>
  <c r="Y13" i="4"/>
  <c r="X13" i="4"/>
  <c r="Z13" i="4" s="1"/>
  <c r="W13" i="4"/>
  <c r="V13" i="4"/>
  <c r="V26" i="4" s="1"/>
  <c r="U13" i="4"/>
  <c r="U26" i="4" s="1"/>
  <c r="T13" i="4"/>
  <c r="S13" i="4"/>
  <c r="S26" i="4" s="1"/>
  <c r="S45" i="4" s="1"/>
  <c r="R13" i="4"/>
  <c r="Q13" i="4"/>
  <c r="P13" i="4"/>
  <c r="O13" i="4"/>
  <c r="O26" i="4" s="1"/>
  <c r="N13" i="4"/>
  <c r="N26" i="4" s="1"/>
  <c r="M13" i="4"/>
  <c r="M26" i="4" s="1"/>
  <c r="L13" i="4"/>
  <c r="K13" i="4"/>
  <c r="J13" i="4"/>
  <c r="J26" i="4" s="1"/>
  <c r="I13" i="4"/>
  <c r="I26" i="4" s="1"/>
  <c r="H13" i="4"/>
  <c r="H26" i="4" s="1"/>
  <c r="G13" i="4"/>
  <c r="G26" i="4" s="1"/>
  <c r="F13" i="4"/>
  <c r="F26" i="4" s="1"/>
  <c r="F45" i="4" s="1"/>
  <c r="E13" i="4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4" i="5"/>
  <c r="O44" i="5"/>
  <c r="AA43" i="5"/>
  <c r="Y43" i="5"/>
  <c r="X43" i="5"/>
  <c r="Z43" i="5" s="1"/>
  <c r="W43" i="5"/>
  <c r="W44" i="5" s="1"/>
  <c r="V43" i="5"/>
  <c r="V44" i="5" s="1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Z37" i="5" s="1"/>
  <c r="W37" i="5"/>
  <c r="V37" i="5"/>
  <c r="U37" i="5"/>
  <c r="U44" i="5" s="1"/>
  <c r="T37" i="5"/>
  <c r="S37" i="5"/>
  <c r="R37" i="5"/>
  <c r="R44" i="5" s="1"/>
  <c r="Q37" i="5"/>
  <c r="P37" i="5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G37" i="5"/>
  <c r="G44" i="5" s="1"/>
  <c r="F37" i="5"/>
  <c r="F44" i="5" s="1"/>
  <c r="E37" i="5"/>
  <c r="E44" i="5" s="1"/>
  <c r="D37" i="5"/>
  <c r="D44" i="5" s="1"/>
  <c r="C37" i="5"/>
  <c r="C44" i="5" s="1"/>
  <c r="AA26" i="5"/>
  <c r="K26" i="5"/>
  <c r="AA25" i="5"/>
  <c r="Y25" i="5"/>
  <c r="X25" i="5"/>
  <c r="Z25" i="5" s="1"/>
  <c r="W25" i="5"/>
  <c r="V25" i="5"/>
  <c r="U25" i="5"/>
  <c r="T25" i="5"/>
  <c r="S25" i="5"/>
  <c r="R25" i="5"/>
  <c r="Q25" i="5"/>
  <c r="P25" i="5"/>
  <c r="P26" i="5" s="1"/>
  <c r="P45" i="5" s="1"/>
  <c r="O25" i="5"/>
  <c r="N25" i="5"/>
  <c r="N26" i="5" s="1"/>
  <c r="M25" i="5"/>
  <c r="L25" i="5"/>
  <c r="K25" i="5"/>
  <c r="J25" i="5"/>
  <c r="J26" i="5" s="1"/>
  <c r="I25" i="5"/>
  <c r="H25" i="5"/>
  <c r="G25" i="5"/>
  <c r="F25" i="5"/>
  <c r="E25" i="5"/>
  <c r="D25" i="5"/>
  <c r="C25" i="5"/>
  <c r="AA13" i="5"/>
  <c r="Y13" i="5"/>
  <c r="Y26" i="5" s="1"/>
  <c r="X13" i="5"/>
  <c r="X26" i="5" s="1"/>
  <c r="Z26" i="5" s="1"/>
  <c r="W13" i="5"/>
  <c r="W26" i="5" s="1"/>
  <c r="V13" i="5"/>
  <c r="U13" i="5"/>
  <c r="U26" i="5" s="1"/>
  <c r="T13" i="5"/>
  <c r="T26" i="5" s="1"/>
  <c r="S13" i="5"/>
  <c r="R13" i="5"/>
  <c r="R26" i="5" s="1"/>
  <c r="Q13" i="5"/>
  <c r="Q26" i="5" s="1"/>
  <c r="P13" i="5"/>
  <c r="O13" i="5"/>
  <c r="N13" i="5"/>
  <c r="M13" i="5"/>
  <c r="M26" i="5" s="1"/>
  <c r="L13" i="5"/>
  <c r="L26" i="5" s="1"/>
  <c r="L45" i="5" s="1"/>
  <c r="K13" i="5"/>
  <c r="J13" i="5"/>
  <c r="I13" i="5"/>
  <c r="I26" i="5" s="1"/>
  <c r="H13" i="5"/>
  <c r="H26" i="5" s="1"/>
  <c r="G13" i="5"/>
  <c r="G26" i="5" s="1"/>
  <c r="F13" i="5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F44" i="6"/>
  <c r="AA43" i="6"/>
  <c r="AA44" i="6" s="1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K44" i="6" s="1"/>
  <c r="J43" i="6"/>
  <c r="I43" i="6"/>
  <c r="H43" i="6"/>
  <c r="G43" i="6"/>
  <c r="F43" i="6"/>
  <c r="E43" i="6"/>
  <c r="D43" i="6"/>
  <c r="C43" i="6"/>
  <c r="AA37" i="6"/>
  <c r="Y37" i="6"/>
  <c r="Z37" i="6" s="1"/>
  <c r="X37" i="6"/>
  <c r="W37" i="6"/>
  <c r="V37" i="6"/>
  <c r="V44" i="6" s="1"/>
  <c r="U37" i="6"/>
  <c r="U44" i="6" s="1"/>
  <c r="T37" i="6"/>
  <c r="T44" i="6" s="1"/>
  <c r="S37" i="6"/>
  <c r="R37" i="6"/>
  <c r="R44" i="6" s="1"/>
  <c r="Q37" i="6"/>
  <c r="P37" i="6"/>
  <c r="O37" i="6"/>
  <c r="O44" i="6" s="1"/>
  <c r="N37" i="6"/>
  <c r="N44" i="6" s="1"/>
  <c r="M37" i="6"/>
  <c r="L37" i="6"/>
  <c r="K37" i="6"/>
  <c r="J37" i="6"/>
  <c r="I37" i="6"/>
  <c r="H37" i="6"/>
  <c r="G37" i="6"/>
  <c r="G44" i="6" s="1"/>
  <c r="G45" i="6" s="1"/>
  <c r="F37" i="6"/>
  <c r="E37" i="6"/>
  <c r="D37" i="6"/>
  <c r="C37" i="6"/>
  <c r="Y26" i="6"/>
  <c r="Z26" i="6" s="1"/>
  <c r="S26" i="6"/>
  <c r="R26" i="6"/>
  <c r="Q26" i="6"/>
  <c r="C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X13" i="6"/>
  <c r="X26" i="6" s="1"/>
  <c r="W13" i="6"/>
  <c r="V13" i="6"/>
  <c r="U13" i="6"/>
  <c r="U26" i="6" s="1"/>
  <c r="T13" i="6"/>
  <c r="S13" i="6"/>
  <c r="R13" i="6"/>
  <c r="Q13" i="6"/>
  <c r="P13" i="6"/>
  <c r="O13" i="6"/>
  <c r="N13" i="6"/>
  <c r="M13" i="6"/>
  <c r="M26" i="6" s="1"/>
  <c r="L13" i="6"/>
  <c r="L26" i="6" s="1"/>
  <c r="K13" i="6"/>
  <c r="J13" i="6"/>
  <c r="J26" i="6" s="1"/>
  <c r="I13" i="6"/>
  <c r="I26" i="6" s="1"/>
  <c r="H13" i="6"/>
  <c r="H26" i="6" s="1"/>
  <c r="G13" i="6"/>
  <c r="G26" i="6" s="1"/>
  <c r="F13" i="6"/>
  <c r="E13" i="6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O44" i="7"/>
  <c r="AA43" i="7"/>
  <c r="Y43" i="7"/>
  <c r="X43" i="7"/>
  <c r="Z43" i="7" s="1"/>
  <c r="W43" i="7"/>
  <c r="V43" i="7"/>
  <c r="U43" i="7"/>
  <c r="T43" i="7"/>
  <c r="S43" i="7"/>
  <c r="S44" i="7" s="1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Z37" i="7" s="1"/>
  <c r="W37" i="7"/>
  <c r="W44" i="7" s="1"/>
  <c r="V37" i="7"/>
  <c r="V44" i="7" s="1"/>
  <c r="U37" i="7"/>
  <c r="T37" i="7"/>
  <c r="S37" i="7"/>
  <c r="R37" i="7"/>
  <c r="Q37" i="7"/>
  <c r="P37" i="7"/>
  <c r="O37" i="7"/>
  <c r="N37" i="7"/>
  <c r="N44" i="7" s="1"/>
  <c r="M37" i="7"/>
  <c r="L37" i="7"/>
  <c r="K37" i="7"/>
  <c r="J37" i="7"/>
  <c r="J44" i="7" s="1"/>
  <c r="I37" i="7"/>
  <c r="H37" i="7"/>
  <c r="G37" i="7"/>
  <c r="G44" i="7" s="1"/>
  <c r="F37" i="7"/>
  <c r="F44" i="7" s="1"/>
  <c r="E37" i="7"/>
  <c r="E44" i="7" s="1"/>
  <c r="D37" i="7"/>
  <c r="D44" i="7" s="1"/>
  <c r="C37" i="7"/>
  <c r="AA26" i="7"/>
  <c r="Y26" i="7"/>
  <c r="R26" i="7"/>
  <c r="I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J26" i="7" s="1"/>
  <c r="I25" i="7"/>
  <c r="H25" i="7"/>
  <c r="G25" i="7"/>
  <c r="F25" i="7"/>
  <c r="E25" i="7"/>
  <c r="D25" i="7"/>
  <c r="C25" i="7"/>
  <c r="AA13" i="7"/>
  <c r="Z13" i="7"/>
  <c r="Y13" i="7"/>
  <c r="X13" i="7"/>
  <c r="X26" i="7" s="1"/>
  <c r="W13" i="7"/>
  <c r="W26" i="7" s="1"/>
  <c r="V13" i="7"/>
  <c r="U13" i="7"/>
  <c r="U26" i="7" s="1"/>
  <c r="T13" i="7"/>
  <c r="S13" i="7"/>
  <c r="R13" i="7"/>
  <c r="Q13" i="7"/>
  <c r="Q26" i="7" s="1"/>
  <c r="P13" i="7"/>
  <c r="P26" i="7" s="1"/>
  <c r="O13" i="7"/>
  <c r="O26" i="7" s="1"/>
  <c r="O45" i="7" s="1"/>
  <c r="N13" i="7"/>
  <c r="M13" i="7"/>
  <c r="L13" i="7"/>
  <c r="K13" i="7"/>
  <c r="K26" i="7" s="1"/>
  <c r="J13" i="7"/>
  <c r="I13" i="7"/>
  <c r="H13" i="7"/>
  <c r="G13" i="7"/>
  <c r="G26" i="7" s="1"/>
  <c r="F13" i="7"/>
  <c r="E13" i="7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V44" i="8"/>
  <c r="U44" i="8"/>
  <c r="N44" i="8"/>
  <c r="M44" i="8"/>
  <c r="J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C44" i="8" s="1"/>
  <c r="AA37" i="8"/>
  <c r="Y37" i="8"/>
  <c r="X37" i="8"/>
  <c r="W37" i="8"/>
  <c r="V37" i="8"/>
  <c r="U37" i="8"/>
  <c r="T37" i="8"/>
  <c r="T44" i="8" s="1"/>
  <c r="S37" i="8"/>
  <c r="R37" i="8"/>
  <c r="Q37" i="8"/>
  <c r="P37" i="8"/>
  <c r="P44" i="8" s="1"/>
  <c r="O37" i="8"/>
  <c r="O44" i="8" s="1"/>
  <c r="N37" i="8"/>
  <c r="M37" i="8"/>
  <c r="L37" i="8"/>
  <c r="L44" i="8" s="1"/>
  <c r="K37" i="8"/>
  <c r="J37" i="8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AA25" i="8"/>
  <c r="AA26" i="8" s="1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I26" i="8" s="1"/>
  <c r="H25" i="8"/>
  <c r="H26" i="8" s="1"/>
  <c r="G25" i="8"/>
  <c r="F25" i="8"/>
  <c r="E25" i="8"/>
  <c r="E26" i="8" s="1"/>
  <c r="E45" i="8" s="1"/>
  <c r="D25" i="8"/>
  <c r="C25" i="8"/>
  <c r="AA13" i="8"/>
  <c r="Y13" i="8"/>
  <c r="Y26" i="8" s="1"/>
  <c r="X13" i="8"/>
  <c r="W13" i="8"/>
  <c r="W26" i="8" s="1"/>
  <c r="V13" i="8"/>
  <c r="U13" i="8"/>
  <c r="U26" i="8" s="1"/>
  <c r="T13" i="8"/>
  <c r="S13" i="8"/>
  <c r="S26" i="8" s="1"/>
  <c r="R13" i="8"/>
  <c r="R26" i="8" s="1"/>
  <c r="Q13" i="8"/>
  <c r="Q26" i="8" s="1"/>
  <c r="P13" i="8"/>
  <c r="P26" i="8" s="1"/>
  <c r="P45" i="8" s="1"/>
  <c r="O13" i="8"/>
  <c r="O26" i="8" s="1"/>
  <c r="N13" i="8"/>
  <c r="M13" i="8"/>
  <c r="L13" i="8"/>
  <c r="K13" i="8"/>
  <c r="J13" i="8"/>
  <c r="I13" i="8"/>
  <c r="H13" i="8"/>
  <c r="G13" i="8"/>
  <c r="G26" i="8" s="1"/>
  <c r="F13" i="8"/>
  <c r="F26" i="8" s="1"/>
  <c r="E13" i="8"/>
  <c r="D13" i="8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M44" i="9"/>
  <c r="AA43" i="9"/>
  <c r="Y43" i="9"/>
  <c r="X43" i="9"/>
  <c r="Z43" i="9" s="1"/>
  <c r="W43" i="9"/>
  <c r="V43" i="9"/>
  <c r="V44" i="9" s="1"/>
  <c r="U43" i="9"/>
  <c r="T43" i="9"/>
  <c r="S43" i="9"/>
  <c r="S44" i="9" s="1"/>
  <c r="R43" i="9"/>
  <c r="Q43" i="9"/>
  <c r="P43" i="9"/>
  <c r="O43" i="9"/>
  <c r="N43" i="9"/>
  <c r="M43" i="9"/>
  <c r="L43" i="9"/>
  <c r="K43" i="9"/>
  <c r="K44" i="9" s="1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V37" i="9"/>
  <c r="U37" i="9"/>
  <c r="T37" i="9"/>
  <c r="T44" i="9" s="1"/>
  <c r="S37" i="9"/>
  <c r="R37" i="9"/>
  <c r="R44" i="9" s="1"/>
  <c r="Q37" i="9"/>
  <c r="Q44" i="9" s="1"/>
  <c r="P37" i="9"/>
  <c r="O37" i="9"/>
  <c r="N37" i="9"/>
  <c r="N44" i="9" s="1"/>
  <c r="M37" i="9"/>
  <c r="L37" i="9"/>
  <c r="K37" i="9"/>
  <c r="J37" i="9"/>
  <c r="J44" i="9" s="1"/>
  <c r="I37" i="9"/>
  <c r="I44" i="9" s="1"/>
  <c r="H37" i="9"/>
  <c r="H44" i="9" s="1"/>
  <c r="G37" i="9"/>
  <c r="F37" i="9"/>
  <c r="E37" i="9"/>
  <c r="E44" i="9" s="1"/>
  <c r="D37" i="9"/>
  <c r="D44" i="9" s="1"/>
  <c r="C37" i="9"/>
  <c r="Y26" i="9"/>
  <c r="Y45" i="9" s="1"/>
  <c r="V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G26" i="9" s="1"/>
  <c r="F25" i="9"/>
  <c r="E25" i="9"/>
  <c r="D25" i="9"/>
  <c r="C25" i="9"/>
  <c r="AA13" i="9"/>
  <c r="AA26" i="9" s="1"/>
  <c r="Y13" i="9"/>
  <c r="X13" i="9"/>
  <c r="W13" i="9"/>
  <c r="V13" i="9"/>
  <c r="U13" i="9"/>
  <c r="U26" i="9" s="1"/>
  <c r="T13" i="9"/>
  <c r="S13" i="9"/>
  <c r="R13" i="9"/>
  <c r="R26" i="9" s="1"/>
  <c r="Q13" i="9"/>
  <c r="Q26" i="9" s="1"/>
  <c r="Q45" i="9" s="1"/>
  <c r="P13" i="9"/>
  <c r="P26" i="9" s="1"/>
  <c r="O13" i="9"/>
  <c r="O26" i="9" s="1"/>
  <c r="N13" i="9"/>
  <c r="M13" i="9"/>
  <c r="M26" i="9" s="1"/>
  <c r="M45" i="9" s="1"/>
  <c r="L13" i="9"/>
  <c r="K13" i="9"/>
  <c r="J13" i="9"/>
  <c r="J26" i="9" s="1"/>
  <c r="I13" i="9"/>
  <c r="H13" i="9"/>
  <c r="G13" i="9"/>
  <c r="F13" i="9"/>
  <c r="E13" i="9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N44" i="10"/>
  <c r="J44" i="10"/>
  <c r="AA43" i="10"/>
  <c r="Y43" i="10"/>
  <c r="X43" i="10"/>
  <c r="Z43" i="10" s="1"/>
  <c r="W43" i="10"/>
  <c r="V43" i="10"/>
  <c r="U43" i="10"/>
  <c r="T43" i="10"/>
  <c r="S43" i="10"/>
  <c r="S44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V37" i="10"/>
  <c r="U37" i="10"/>
  <c r="T37" i="10"/>
  <c r="T44" i="10" s="1"/>
  <c r="S37" i="10"/>
  <c r="R37" i="10"/>
  <c r="Q37" i="10"/>
  <c r="P37" i="10"/>
  <c r="P44" i="10" s="1"/>
  <c r="O37" i="10"/>
  <c r="O44" i="10" s="1"/>
  <c r="N37" i="10"/>
  <c r="M37" i="10"/>
  <c r="L37" i="10"/>
  <c r="L44" i="10" s="1"/>
  <c r="K37" i="10"/>
  <c r="K44" i="10" s="1"/>
  <c r="J37" i="10"/>
  <c r="I37" i="10"/>
  <c r="H37" i="10"/>
  <c r="H44" i="10" s="1"/>
  <c r="G37" i="10"/>
  <c r="G44" i="10" s="1"/>
  <c r="F37" i="10"/>
  <c r="F44" i="10" s="1"/>
  <c r="E37" i="10"/>
  <c r="E44" i="10" s="1"/>
  <c r="D37" i="10"/>
  <c r="D44" i="10" s="1"/>
  <c r="D45" i="10" s="1"/>
  <c r="C37" i="10"/>
  <c r="C44" i="10" s="1"/>
  <c r="Y26" i="10"/>
  <c r="Y45" i="10" s="1"/>
  <c r="V26" i="10"/>
  <c r="U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I26" i="10" s="1"/>
  <c r="H25" i="10"/>
  <c r="G25" i="10"/>
  <c r="F25" i="10"/>
  <c r="E25" i="10"/>
  <c r="E26" i="10" s="1"/>
  <c r="D25" i="10"/>
  <c r="C25" i="10"/>
  <c r="AA13" i="10"/>
  <c r="Y13" i="10"/>
  <c r="X13" i="10"/>
  <c r="W13" i="10"/>
  <c r="V13" i="10"/>
  <c r="U13" i="10"/>
  <c r="T13" i="10"/>
  <c r="T26" i="10" s="1"/>
  <c r="S13" i="10"/>
  <c r="S26" i="10" s="1"/>
  <c r="S45" i="10" s="1"/>
  <c r="R13" i="10"/>
  <c r="R26" i="10" s="1"/>
  <c r="Q13" i="10"/>
  <c r="Q26" i="10" s="1"/>
  <c r="P13" i="10"/>
  <c r="P26" i="10" s="1"/>
  <c r="O13" i="10"/>
  <c r="O26" i="10" s="1"/>
  <c r="O45" i="10" s="1"/>
  <c r="N13" i="10"/>
  <c r="N26" i="10" s="1"/>
  <c r="N45" i="10" s="1"/>
  <c r="M13" i="10"/>
  <c r="M26" i="10" s="1"/>
  <c r="L13" i="10"/>
  <c r="K13" i="10"/>
  <c r="J13" i="10"/>
  <c r="I13" i="10"/>
  <c r="H13" i="10"/>
  <c r="H26" i="10" s="1"/>
  <c r="G13" i="10"/>
  <c r="G26" i="10" s="1"/>
  <c r="F13" i="10"/>
  <c r="F26" i="10" s="1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V44" i="11"/>
  <c r="S44" i="11"/>
  <c r="R44" i="11"/>
  <c r="N44" i="11"/>
  <c r="K44" i="11"/>
  <c r="J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F44" i="11" s="1"/>
  <c r="E43" i="11"/>
  <c r="D43" i="11"/>
  <c r="C43" i="11"/>
  <c r="C44" i="11" s="1"/>
  <c r="AA37" i="11"/>
  <c r="Y37" i="11"/>
  <c r="X37" i="11"/>
  <c r="X44" i="11" s="1"/>
  <c r="Z44" i="11" s="1"/>
  <c r="W37" i="11"/>
  <c r="V37" i="11"/>
  <c r="U37" i="11"/>
  <c r="U44" i="11" s="1"/>
  <c r="T37" i="11"/>
  <c r="T44" i="11" s="1"/>
  <c r="S37" i="11"/>
  <c r="R37" i="11"/>
  <c r="Q37" i="11"/>
  <c r="Q44" i="11" s="1"/>
  <c r="P37" i="11"/>
  <c r="P44" i="11" s="1"/>
  <c r="O37" i="11"/>
  <c r="O44" i="11" s="1"/>
  <c r="N37" i="11"/>
  <c r="M37" i="11"/>
  <c r="M44" i="11" s="1"/>
  <c r="L37" i="11"/>
  <c r="L44" i="11" s="1"/>
  <c r="K37" i="11"/>
  <c r="J37" i="11"/>
  <c r="I37" i="11"/>
  <c r="I44" i="11" s="1"/>
  <c r="H37" i="11"/>
  <c r="G37" i="11"/>
  <c r="F37" i="11"/>
  <c r="E37" i="11"/>
  <c r="E44" i="11" s="1"/>
  <c r="D37" i="11"/>
  <c r="C37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N26" i="11" s="1"/>
  <c r="N45" i="11" s="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V13" i="11"/>
  <c r="V26" i="11" s="1"/>
  <c r="V45" i="11" s="1"/>
  <c r="U13" i="11"/>
  <c r="U26" i="11" s="1"/>
  <c r="T13" i="11"/>
  <c r="S13" i="11"/>
  <c r="S26" i="11" s="1"/>
  <c r="R13" i="11"/>
  <c r="Q13" i="11"/>
  <c r="Q26" i="11" s="1"/>
  <c r="Q45" i="11" s="1"/>
  <c r="P13" i="11"/>
  <c r="P26" i="11" s="1"/>
  <c r="O13" i="11"/>
  <c r="N13" i="11"/>
  <c r="M13" i="11"/>
  <c r="M26" i="11" s="1"/>
  <c r="L13" i="11"/>
  <c r="L26" i="11" s="1"/>
  <c r="K13" i="11"/>
  <c r="J13" i="11"/>
  <c r="I13" i="11"/>
  <c r="I26" i="11" s="1"/>
  <c r="I45" i="11" s="1"/>
  <c r="H13" i="11"/>
  <c r="H26" i="11" s="1"/>
  <c r="G13" i="11"/>
  <c r="G26" i="11" s="1"/>
  <c r="F13" i="11"/>
  <c r="F26" i="11" s="1"/>
  <c r="F45" i="11" s="1"/>
  <c r="E13" i="11"/>
  <c r="E26" i="11" s="1"/>
  <c r="D13" i="11"/>
  <c r="D26" i="11" s="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C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F44" i="12" s="1"/>
  <c r="E43" i="12"/>
  <c r="D43" i="12"/>
  <c r="C43" i="12"/>
  <c r="AA37" i="12"/>
  <c r="Y37" i="12"/>
  <c r="X37" i="12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K37" i="12"/>
  <c r="K44" i="12" s="1"/>
  <c r="J37" i="12"/>
  <c r="I37" i="12"/>
  <c r="H37" i="12"/>
  <c r="H44" i="12" s="1"/>
  <c r="G37" i="12"/>
  <c r="G44" i="12" s="1"/>
  <c r="F37" i="12"/>
  <c r="E37" i="12"/>
  <c r="D37" i="12"/>
  <c r="D44" i="12" s="1"/>
  <c r="C37" i="12"/>
  <c r="V26" i="12"/>
  <c r="Q26" i="12"/>
  <c r="N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W13" i="12"/>
  <c r="V13" i="12"/>
  <c r="U13" i="12"/>
  <c r="T13" i="12"/>
  <c r="S13" i="12"/>
  <c r="S26" i="12" s="1"/>
  <c r="R13" i="12"/>
  <c r="R26" i="12" s="1"/>
  <c r="Q13" i="12"/>
  <c r="P13" i="12"/>
  <c r="O13" i="12"/>
  <c r="O26" i="12" s="1"/>
  <c r="N13" i="12"/>
  <c r="M13" i="12"/>
  <c r="L13" i="12"/>
  <c r="L26" i="12" s="1"/>
  <c r="K13" i="12"/>
  <c r="K26" i="12" s="1"/>
  <c r="J13" i="12"/>
  <c r="J26" i="12" s="1"/>
  <c r="I13" i="12"/>
  <c r="I26" i="12" s="1"/>
  <c r="H13" i="12"/>
  <c r="H26" i="12" s="1"/>
  <c r="G13" i="12"/>
  <c r="F13" i="12"/>
  <c r="F26" i="12" s="1"/>
  <c r="F45" i="12" s="1"/>
  <c r="E13" i="12"/>
  <c r="E26" i="12" s="1"/>
  <c r="D13" i="12"/>
  <c r="D26" i="12" s="1"/>
  <c r="C13" i="12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N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I44" i="1" s="1"/>
  <c r="H43" i="1"/>
  <c r="G43" i="1"/>
  <c r="F43" i="1"/>
  <c r="E43" i="1"/>
  <c r="D43" i="1"/>
  <c r="C43" i="1"/>
  <c r="AA37" i="1"/>
  <c r="AA44" i="1" s="1"/>
  <c r="Y37" i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P37" i="1"/>
  <c r="O37" i="1"/>
  <c r="N37" i="1"/>
  <c r="M37" i="1"/>
  <c r="L37" i="1"/>
  <c r="K37" i="1"/>
  <c r="K44" i="1" s="1"/>
  <c r="J37" i="1"/>
  <c r="J44" i="1" s="1"/>
  <c r="I37" i="1"/>
  <c r="H37" i="1"/>
  <c r="G37" i="1"/>
  <c r="G44" i="1" s="1"/>
  <c r="F37" i="1"/>
  <c r="F44" i="1" s="1"/>
  <c r="E37" i="1"/>
  <c r="D37" i="1"/>
  <c r="D44" i="1" s="1"/>
  <c r="C37" i="1"/>
  <c r="C44" i="1" s="1"/>
  <c r="Y26" i="1"/>
  <c r="V26" i="1"/>
  <c r="Q26" i="1"/>
  <c r="N26" i="1"/>
  <c r="N45" i="1" s="1"/>
  <c r="I26" i="1"/>
  <c r="AA25" i="1"/>
  <c r="Z25" i="1"/>
  <c r="Y25" i="1"/>
  <c r="X25" i="1"/>
  <c r="W25" i="1"/>
  <c r="V25" i="1"/>
  <c r="U25" i="1"/>
  <c r="T25" i="1"/>
  <c r="T26" i="1" s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D26" i="1" s="1"/>
  <c r="D45" i="1" s="1"/>
  <c r="C25" i="1"/>
  <c r="AA13" i="1"/>
  <c r="Y13" i="1"/>
  <c r="X13" i="1"/>
  <c r="W13" i="1"/>
  <c r="V13" i="1"/>
  <c r="U13" i="1"/>
  <c r="U26" i="1" s="1"/>
  <c r="T13" i="1"/>
  <c r="S13" i="1"/>
  <c r="R13" i="1"/>
  <c r="R26" i="1" s="1"/>
  <c r="Q13" i="1"/>
  <c r="P13" i="1"/>
  <c r="O13" i="1"/>
  <c r="O26" i="1" s="1"/>
  <c r="N13" i="1"/>
  <c r="M13" i="1"/>
  <c r="M26" i="1" s="1"/>
  <c r="L13" i="1"/>
  <c r="K13" i="1"/>
  <c r="K26" i="1" s="1"/>
  <c r="J13" i="1"/>
  <c r="J26" i="1" s="1"/>
  <c r="J45" i="1" s="1"/>
  <c r="I13" i="1"/>
  <c r="H13" i="1"/>
  <c r="H26" i="1" s="1"/>
  <c r="G13" i="1"/>
  <c r="G26" i="1" s="1"/>
  <c r="F13" i="1"/>
  <c r="F26" i="1" s="1"/>
  <c r="E13" i="1"/>
  <c r="D13" i="1"/>
  <c r="C13" i="1"/>
  <c r="F45" i="1" l="1"/>
  <c r="Z26" i="3"/>
  <c r="F45" i="8"/>
  <c r="W45" i="7"/>
  <c r="Y45" i="12"/>
  <c r="F45" i="10"/>
  <c r="Y45" i="11"/>
  <c r="N26" i="7"/>
  <c r="N45" i="7" s="1"/>
  <c r="S26" i="5"/>
  <c r="S45" i="5" s="1"/>
  <c r="V45" i="10"/>
  <c r="H45" i="1"/>
  <c r="Z25" i="4"/>
  <c r="L45" i="6"/>
  <c r="G44" i="9"/>
  <c r="G45" i="9" s="1"/>
  <c r="U45" i="8"/>
  <c r="AA44" i="7"/>
  <c r="Z13" i="5"/>
  <c r="E45" i="5"/>
  <c r="K26" i="4"/>
  <c r="K45" i="4" s="1"/>
  <c r="O45" i="2"/>
  <c r="P26" i="1"/>
  <c r="P45" i="1" s="1"/>
  <c r="E44" i="1"/>
  <c r="Y44" i="1"/>
  <c r="Y45" i="1" s="1"/>
  <c r="M26" i="12"/>
  <c r="X44" i="12"/>
  <c r="Z44" i="12" s="1"/>
  <c r="J26" i="11"/>
  <c r="J45" i="11" s="1"/>
  <c r="W26" i="10"/>
  <c r="W45" i="10" s="1"/>
  <c r="I44" i="10"/>
  <c r="I45" i="10" s="1"/>
  <c r="S26" i="9"/>
  <c r="S45" i="9" s="1"/>
  <c r="N26" i="8"/>
  <c r="N45" i="8" s="1"/>
  <c r="K45" i="1"/>
  <c r="W45" i="8"/>
  <c r="K44" i="8"/>
  <c r="O26" i="6"/>
  <c r="O45" i="6" s="1"/>
  <c r="C26" i="5"/>
  <c r="C45" i="5" s="1"/>
  <c r="H44" i="5"/>
  <c r="O45" i="4"/>
  <c r="T44" i="4"/>
  <c r="Z13" i="3"/>
  <c r="P26" i="2"/>
  <c r="D44" i="2"/>
  <c r="AA44" i="2"/>
  <c r="Y44" i="12"/>
  <c r="K26" i="11"/>
  <c r="L44" i="9"/>
  <c r="X26" i="8"/>
  <c r="X45" i="7"/>
  <c r="Z45" i="7" s="1"/>
  <c r="P26" i="6"/>
  <c r="P45" i="6" s="1"/>
  <c r="N26" i="6"/>
  <c r="N45" i="6" s="1"/>
  <c r="G45" i="5"/>
  <c r="E45" i="3"/>
  <c r="E44" i="2"/>
  <c r="W45" i="11"/>
  <c r="AA45" i="2"/>
  <c r="M45" i="11"/>
  <c r="P44" i="6"/>
  <c r="C44" i="9"/>
  <c r="F44" i="8"/>
  <c r="N45" i="12"/>
  <c r="G45" i="11"/>
  <c r="P44" i="4"/>
  <c r="S26" i="7"/>
  <c r="S45" i="7" s="1"/>
  <c r="S44" i="6"/>
  <c r="S45" i="6" s="1"/>
  <c r="R45" i="1"/>
  <c r="O45" i="12"/>
  <c r="L45" i="11"/>
  <c r="C45" i="10"/>
  <c r="V26" i="8"/>
  <c r="V45" i="8" s="1"/>
  <c r="V26" i="7"/>
  <c r="V45" i="7" s="1"/>
  <c r="H44" i="7"/>
  <c r="H45" i="7" s="1"/>
  <c r="F45" i="3"/>
  <c r="S26" i="1"/>
  <c r="S45" i="1" s="1"/>
  <c r="H44" i="1"/>
  <c r="P26" i="12"/>
  <c r="E44" i="12"/>
  <c r="U45" i="11"/>
  <c r="AA26" i="10"/>
  <c r="AA45" i="10" s="1"/>
  <c r="Z13" i="8"/>
  <c r="L44" i="7"/>
  <c r="D44" i="6"/>
  <c r="F26" i="5"/>
  <c r="F45" i="5" s="1"/>
  <c r="G26" i="3"/>
  <c r="G45" i="3" s="1"/>
  <c r="M44" i="10"/>
  <c r="M45" i="10" s="1"/>
  <c r="W26" i="9"/>
  <c r="W45" i="9" s="1"/>
  <c r="O44" i="9"/>
  <c r="O45" i="9" s="1"/>
  <c r="Z25" i="8"/>
  <c r="Q44" i="8"/>
  <c r="E26" i="7"/>
  <c r="E45" i="7" s="1"/>
  <c r="M44" i="7"/>
  <c r="M45" i="7" s="1"/>
  <c r="E44" i="6"/>
  <c r="H26" i="3"/>
  <c r="T26" i="2"/>
  <c r="T45" i="2" s="1"/>
  <c r="U45" i="3"/>
  <c r="F44" i="9"/>
  <c r="V26" i="5"/>
  <c r="V45" i="5" s="1"/>
  <c r="L26" i="1"/>
  <c r="Q45" i="12"/>
  <c r="V45" i="12"/>
  <c r="R45" i="12"/>
  <c r="O26" i="11"/>
  <c r="O45" i="11" s="1"/>
  <c r="W44" i="11"/>
  <c r="Z13" i="9"/>
  <c r="P44" i="9"/>
  <c r="R44" i="8"/>
  <c r="R45" i="8" s="1"/>
  <c r="K44" i="7"/>
  <c r="K45" i="7" s="1"/>
  <c r="X44" i="7"/>
  <c r="Z44" i="7" s="1"/>
  <c r="T26" i="6"/>
  <c r="T45" i="6" s="1"/>
  <c r="C44" i="6"/>
  <c r="C45" i="6" s="1"/>
  <c r="C44" i="4"/>
  <c r="C45" i="4" s="1"/>
  <c r="Y44" i="4"/>
  <c r="Y45" i="4" s="1"/>
  <c r="U26" i="2"/>
  <c r="U45" i="2" s="1"/>
  <c r="I44" i="2"/>
  <c r="I45" i="2" s="1"/>
  <c r="Q45" i="8"/>
  <c r="G45" i="7"/>
  <c r="U45" i="6"/>
  <c r="U45" i="4"/>
  <c r="I45" i="3"/>
  <c r="V45" i="2"/>
  <c r="W26" i="1"/>
  <c r="L44" i="1"/>
  <c r="T26" i="12"/>
  <c r="I44" i="12"/>
  <c r="Y44" i="11"/>
  <c r="H26" i="7"/>
  <c r="M45" i="5"/>
  <c r="V45" i="4"/>
  <c r="W45" i="2"/>
  <c r="M44" i="1"/>
  <c r="U26" i="12"/>
  <c r="J44" i="12"/>
  <c r="J45" i="12" s="1"/>
  <c r="R26" i="11"/>
  <c r="R45" i="11" s="1"/>
  <c r="D44" i="11"/>
  <c r="D45" i="11" s="1"/>
  <c r="Q44" i="10"/>
  <c r="Q45" i="10" s="1"/>
  <c r="E26" i="9"/>
  <c r="E45" i="9" s="1"/>
  <c r="S44" i="8"/>
  <c r="S45" i="8" s="1"/>
  <c r="F26" i="7"/>
  <c r="F45" i="7" s="1"/>
  <c r="W26" i="6"/>
  <c r="W45" i="6" s="1"/>
  <c r="S44" i="5"/>
  <c r="W26" i="4"/>
  <c r="S44" i="3"/>
  <c r="S45" i="3" s="1"/>
  <c r="P44" i="3"/>
  <c r="X26" i="2"/>
  <c r="Z26" i="2" s="1"/>
  <c r="L44" i="2"/>
  <c r="L45" i="2" s="1"/>
  <c r="G45" i="2"/>
  <c r="V44" i="10"/>
  <c r="AA45" i="7"/>
  <c r="U45" i="5"/>
  <c r="AA44" i="9"/>
  <c r="Q45" i="2"/>
  <c r="V45" i="1"/>
  <c r="R45" i="2"/>
  <c r="C44" i="7"/>
  <c r="C45" i="7" s="1"/>
  <c r="K26" i="6"/>
  <c r="K45" i="6" s="1"/>
  <c r="M45" i="4"/>
  <c r="T45" i="1"/>
  <c r="C26" i="1"/>
  <c r="C45" i="1" s="1"/>
  <c r="S45" i="11"/>
  <c r="E45" i="11"/>
  <c r="J26" i="10"/>
  <c r="J45" i="10" s="1"/>
  <c r="R44" i="10"/>
  <c r="J26" i="8"/>
  <c r="J45" i="8" s="1"/>
  <c r="R44" i="7"/>
  <c r="V26" i="6"/>
  <c r="V45" i="6" s="1"/>
  <c r="J44" i="6"/>
  <c r="O26" i="5"/>
  <c r="O45" i="5" s="1"/>
  <c r="T44" i="5"/>
  <c r="T45" i="5" s="1"/>
  <c r="M26" i="3"/>
  <c r="M45" i="3" s="1"/>
  <c r="T44" i="3"/>
  <c r="Q44" i="1"/>
  <c r="Q45" i="1" s="1"/>
  <c r="H45" i="2"/>
  <c r="K26" i="9"/>
  <c r="K45" i="9" s="1"/>
  <c r="N45" i="4"/>
  <c r="O44" i="1"/>
  <c r="O45" i="1" s="1"/>
  <c r="K26" i="10"/>
  <c r="K45" i="10" s="1"/>
  <c r="U44" i="9"/>
  <c r="U45" i="9" s="1"/>
  <c r="K26" i="8"/>
  <c r="K45" i="8" s="1"/>
  <c r="H45" i="8"/>
  <c r="P44" i="7"/>
  <c r="H44" i="6"/>
  <c r="H45" i="6" s="1"/>
  <c r="N26" i="3"/>
  <c r="N45" i="3" s="1"/>
  <c r="K26" i="3"/>
  <c r="K45" i="3" s="1"/>
  <c r="U44" i="3"/>
  <c r="D26" i="2"/>
  <c r="D45" i="2" s="1"/>
  <c r="AA44" i="8"/>
  <c r="F26" i="6"/>
  <c r="F45" i="6" s="1"/>
  <c r="W44" i="10"/>
  <c r="R45" i="10"/>
  <c r="W45" i="5"/>
  <c r="V45" i="3"/>
  <c r="N26" i="9"/>
  <c r="N45" i="9" s="1"/>
  <c r="Q44" i="4"/>
  <c r="K45" i="12"/>
  <c r="D45" i="5"/>
  <c r="Z50" i="9"/>
  <c r="P45" i="11"/>
  <c r="G45" i="10"/>
  <c r="AA26" i="1"/>
  <c r="AA45" i="1" s="1"/>
  <c r="W26" i="12"/>
  <c r="W45" i="12" s="1"/>
  <c r="L44" i="12"/>
  <c r="L45" i="12" s="1"/>
  <c r="T26" i="11"/>
  <c r="T45" i="11" s="1"/>
  <c r="E26" i="1"/>
  <c r="P44" i="1"/>
  <c r="M44" i="12"/>
  <c r="G44" i="11"/>
  <c r="L26" i="10"/>
  <c r="H26" i="9"/>
  <c r="F26" i="9"/>
  <c r="I45" i="8"/>
  <c r="T44" i="7"/>
  <c r="D26" i="6"/>
  <c r="D45" i="6" s="1"/>
  <c r="L44" i="6"/>
  <c r="N45" i="5"/>
  <c r="I44" i="4"/>
  <c r="I45" i="4" s="1"/>
  <c r="O26" i="3"/>
  <c r="O45" i="3" s="1"/>
  <c r="E26" i="2"/>
  <c r="E45" i="2" s="1"/>
  <c r="C26" i="2"/>
  <c r="C45" i="2" s="1"/>
  <c r="C26" i="12"/>
  <c r="C45" i="12" s="1"/>
  <c r="Z50" i="12"/>
  <c r="H44" i="11"/>
  <c r="H45" i="11" s="1"/>
  <c r="U44" i="10"/>
  <c r="U45" i="10" s="1"/>
  <c r="I26" i="9"/>
  <c r="I45" i="9" s="1"/>
  <c r="V45" i="9"/>
  <c r="W44" i="9"/>
  <c r="M26" i="8"/>
  <c r="M45" i="8" s="1"/>
  <c r="M26" i="7"/>
  <c r="U44" i="7"/>
  <c r="E26" i="6"/>
  <c r="M44" i="6"/>
  <c r="M45" i="6" s="1"/>
  <c r="E26" i="4"/>
  <c r="E45" i="4" s="1"/>
  <c r="J44" i="4"/>
  <c r="J45" i="4" s="1"/>
  <c r="P26" i="3"/>
  <c r="F26" i="2"/>
  <c r="F45" i="2" s="1"/>
  <c r="X26" i="1"/>
  <c r="Z13" i="1"/>
  <c r="C45" i="9"/>
  <c r="Z50" i="1"/>
  <c r="H45" i="12"/>
  <c r="P45" i="12"/>
  <c r="X26" i="12"/>
  <c r="Z13" i="12"/>
  <c r="H45" i="10"/>
  <c r="P45" i="10"/>
  <c r="X26" i="10"/>
  <c r="Z13" i="10"/>
  <c r="C45" i="8"/>
  <c r="X26" i="11"/>
  <c r="Z13" i="11"/>
  <c r="E45" i="1"/>
  <c r="I45" i="1"/>
  <c r="S45" i="12"/>
  <c r="H45" i="9"/>
  <c r="P45" i="9"/>
  <c r="M45" i="1"/>
  <c r="U45" i="1"/>
  <c r="D45" i="12"/>
  <c r="T45" i="12"/>
  <c r="AA45" i="11"/>
  <c r="L45" i="10"/>
  <c r="T45" i="10"/>
  <c r="E45" i="10"/>
  <c r="G45" i="8"/>
  <c r="O45" i="8"/>
  <c r="Z43" i="8"/>
  <c r="X44" i="8"/>
  <c r="G26" i="12"/>
  <c r="G45" i="12" s="1"/>
  <c r="G45" i="1"/>
  <c r="W45" i="1"/>
  <c r="X44" i="1"/>
  <c r="Z44" i="1" s="1"/>
  <c r="Z37" i="1"/>
  <c r="E45" i="12"/>
  <c r="M45" i="12"/>
  <c r="U45" i="12"/>
  <c r="I45" i="12"/>
  <c r="C45" i="11"/>
  <c r="K45" i="11"/>
  <c r="J45" i="9"/>
  <c r="R45" i="9"/>
  <c r="AA45" i="9"/>
  <c r="Z26" i="8"/>
  <c r="Y44" i="8"/>
  <c r="Y45" i="8" s="1"/>
  <c r="Z37" i="8"/>
  <c r="G45" i="4"/>
  <c r="W45" i="4"/>
  <c r="D26" i="9"/>
  <c r="D45" i="9" s="1"/>
  <c r="L26" i="9"/>
  <c r="T26" i="9"/>
  <c r="T45" i="9" s="1"/>
  <c r="U45" i="7"/>
  <c r="Z26" i="7"/>
  <c r="I44" i="7"/>
  <c r="I45" i="7" s="1"/>
  <c r="Q44" i="7"/>
  <c r="Q45" i="7" s="1"/>
  <c r="Y44" i="7"/>
  <c r="Y45" i="7" s="1"/>
  <c r="R45" i="6"/>
  <c r="H45" i="5"/>
  <c r="X44" i="5"/>
  <c r="Z44" i="5" s="1"/>
  <c r="D26" i="4"/>
  <c r="D45" i="4" s="1"/>
  <c r="L26" i="4"/>
  <c r="L45" i="4" s="1"/>
  <c r="T26" i="4"/>
  <c r="T45" i="4" s="1"/>
  <c r="R45" i="3"/>
  <c r="AA45" i="8"/>
  <c r="J45" i="7"/>
  <c r="J45" i="5"/>
  <c r="I44" i="5"/>
  <c r="I45" i="5" s="1"/>
  <c r="Q44" i="5"/>
  <c r="Q45" i="5" s="1"/>
  <c r="Y44" i="5"/>
  <c r="Y45" i="5" s="1"/>
  <c r="H45" i="4"/>
  <c r="X44" i="4"/>
  <c r="D26" i="3"/>
  <c r="D45" i="3" s="1"/>
  <c r="L26" i="3"/>
  <c r="L45" i="3" s="1"/>
  <c r="T26" i="3"/>
  <c r="T45" i="3" s="1"/>
  <c r="Y45" i="3"/>
  <c r="P45" i="2"/>
  <c r="X45" i="2"/>
  <c r="Z45" i="2" s="1"/>
  <c r="X26" i="9"/>
  <c r="X44" i="9"/>
  <c r="Z44" i="9" s="1"/>
  <c r="P45" i="7"/>
  <c r="I44" i="6"/>
  <c r="I45" i="6" s="1"/>
  <c r="Q44" i="6"/>
  <c r="Q45" i="6" s="1"/>
  <c r="Y44" i="6"/>
  <c r="Y45" i="6" s="1"/>
  <c r="K45" i="5"/>
  <c r="AA45" i="5"/>
  <c r="Z43" i="3"/>
  <c r="S45" i="2"/>
  <c r="X44" i="10"/>
  <c r="Z44" i="10" s="1"/>
  <c r="R45" i="7"/>
  <c r="J45" i="6"/>
  <c r="Z37" i="4"/>
  <c r="J45" i="3"/>
  <c r="Z37" i="12"/>
  <c r="Z37" i="11"/>
  <c r="D26" i="8"/>
  <c r="D45" i="8" s="1"/>
  <c r="L26" i="8"/>
  <c r="L45" i="8" s="1"/>
  <c r="T26" i="8"/>
  <c r="T45" i="8" s="1"/>
  <c r="X44" i="6"/>
  <c r="X45" i="6" s="1"/>
  <c r="R45" i="5"/>
  <c r="P45" i="4"/>
  <c r="H45" i="3"/>
  <c r="P45" i="3"/>
  <c r="X44" i="3"/>
  <c r="Z44" i="3" s="1"/>
  <c r="D26" i="7"/>
  <c r="D45" i="7" s="1"/>
  <c r="L26" i="7"/>
  <c r="T26" i="7"/>
  <c r="Q45" i="4"/>
  <c r="Q45" i="3"/>
  <c r="M45" i="2"/>
  <c r="Z37" i="2"/>
  <c r="Z13" i="6"/>
  <c r="Z13" i="2"/>
  <c r="T45" i="7" l="1"/>
  <c r="E45" i="6"/>
  <c r="F45" i="9"/>
  <c r="Z44" i="4"/>
  <c r="L45" i="7"/>
  <c r="L45" i="9"/>
  <c r="Z44" i="8"/>
  <c r="L45" i="1"/>
  <c r="Z45" i="6"/>
  <c r="Z44" i="6"/>
  <c r="X45" i="10"/>
  <c r="Z45" i="10" s="1"/>
  <c r="Z26" i="10"/>
  <c r="X45" i="5"/>
  <c r="Z45" i="5" s="1"/>
  <c r="X45" i="4"/>
  <c r="Z45" i="4" s="1"/>
  <c r="X45" i="3"/>
  <c r="Z45" i="3" s="1"/>
  <c r="X45" i="9"/>
  <c r="Z45" i="9" s="1"/>
  <c r="Z26" i="9"/>
  <c r="X45" i="8"/>
  <c r="Z45" i="8" s="1"/>
  <c r="X45" i="11"/>
  <c r="Z45" i="11" s="1"/>
  <c r="Z26" i="11"/>
  <c r="X45" i="12"/>
  <c r="Z45" i="12" s="1"/>
  <c r="Z26" i="12"/>
  <c r="X45" i="1"/>
  <c r="Z45" i="1" s="1"/>
  <c r="Z26" i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<sst xmlns="http://schemas.openxmlformats.org/spreadsheetml/2006/main" count="1560" uniqueCount="91">
  <si>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</si>
  <si>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</si>
  <si>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</si>
  <si>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</si>
  <si>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</si>
  <si>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</si>
  <si>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</si>
  <si>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</si>
  <si>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</si>
  <si>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</si>
  <si>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</si>
  <si>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</si>
  <si>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</si>
  <si>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</si>
  <si>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</si>
  <si>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</si>
  <si>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</si>
  <si>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</si>
  <si>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</si>
  <si>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</si>
  <si>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</si>
  <si>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</si>
  <si>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</si>
  <si>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</si>
  <si>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</si>
  <si>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</si>
  <si>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</si>
  <si>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</si>
  <si>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</si>
  <si>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</si>
  <si>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</si>
  <si>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</si>
  <si>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</si>
  <si>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</si>
  <si>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</si>
  <si>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</si>
  <si>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</si>
  <si>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</si>
  <si>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</si>
  <si>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</si>
  <si>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</si>
  <si>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</si>
  <si>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</si>
  <si>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</si>
  <si>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</si>
  <si>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</si>
  <si>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</si>
  <si>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</si>
  <si>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</si>
  <si>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</si>
  <si>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</si>
  <si>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</si>
  <si>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</si>
  <si>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</si>
  <si>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</si>
  <si>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</si>
  <si>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</si>
  <si>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</si>
  <si>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</si>
  <si>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</si>
  <si>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</si>
  <si>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</si>
  <si>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</si>
  <si>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</si>
  <si>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</si>
  <si>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</si>
  <si>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</si>
  <si>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</si>
  <si>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</si>
  <si>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</si>
  <si>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</si>
  <si>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</si>
  <si>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</si>
  <si>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</si>
  <si>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</si>
  <si>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</si>
  <si>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Water management                                   ) for 4th Quarter ended 30 June 2025 (Figures Finalised as at 2025/08/08)</t>
  </si>
  <si>
    <t>Gauteng: City of Tshwane (TSH) - Table C6 Quarterly Budget Statement - Financial Position ( Water management                                   ) for 4th Quarter ended 30 June 2025 (Figures Finalised as at 2025/08/08)</t>
  </si>
  <si>
    <t>Gauteng: Emfuleni (GT421) - Table C6 Quarterly Budget Statement - Financial Position ( Water management                                   ) for 4th Quarter ended 30 June 2025 (Figures Finalised as at 2025/08/08)</t>
  </si>
  <si>
    <t>Gauteng: Midvaal (GT422) - Table C6 Quarterly Budget Statement - Financial Position ( Water management                                   ) for 4th Quarter ended 30 June 2025 (Figures Finalised as at 2025/08/08)</t>
  </si>
  <si>
    <t>Gauteng: Lesedi (GT423) - Table C6 Quarterly Budget Statement - Financial Position ( Water management                                   ) for 4th Quarter ended 30 June 2025 (Figures Finalised as at 2025/08/08)</t>
  </si>
  <si>
    <t>Gauteng: Sedibeng (DC42) - Table C6 Quarterly Budget Statement - Financial Position ( Water management                                   ) for 4th Quarter ended 30 June 2025 (Figures Finalised as at 2025/08/08)</t>
  </si>
  <si>
    <t>Gauteng: Mogale City (GT481) - Table C6 Quarterly Budget Statement - Financial Position ( Water management                                   ) for 4th Quarter ended 30 June 2025 (Figures Finalised as at 2025/08/08)</t>
  </si>
  <si>
    <t>Gauteng: Merafong City (GT484) - Table C6 Quarterly Budget Statement - Financial Position ( Water management                                   ) for 4th Quarter ended 30 June 2025 (Figures Finalised as at 2025/08/08)</t>
  </si>
  <si>
    <t>Gauteng: Rand West City (GT485) - Table C6 Quarterly Budget Statement - Financial Position ( Water management                                   ) for 4th Quarter ended 30 June 2025 (Figures Finalised as at 2025/08/08)</t>
  </si>
  <si>
    <t>Gauteng: West Rand (DC48) - Table C6 Quarterly Budget Statement - Financial Position ( Water management                                   ) for 4th Quarter ended 30 June 2025 (Figures Finalised as at 2025/08/08)</t>
  </si>
  <si>
    <t>Summary - Table C6 Quarterly Budget Statement - Financial Position ( Water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</si>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</sst>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4009970775</v>
      </c>
      <c r="D7" s="18"/>
      <c r="E7" s="19">
        <v>570865222</v>
      </c>
      <c r="F7" s="20">
        <v>2885607463</v>
      </c>
      <c r="G7" s="20">
        <v>5174171131</v>
      </c>
      <c r="H7" s="20">
        <v>-820662598</v>
      </c>
      <c r="I7" s="20">
        <v>198950979</v>
      </c>
      <c r="J7" s="20">
        <v>4552459512</v>
      </c>
      <c r="K7" s="20">
        <v>56198375</v>
      </c>
      <c r="L7" s="20">
        <v>74606642</v>
      </c>
      <c r="M7" s="20">
        <v>290247613</v>
      </c>
      <c r="N7" s="20">
        <v>421052630</v>
      </c>
      <c r="O7" s="20">
        <v>284237813</v>
      </c>
      <c r="P7" s="20">
        <v>341954167</v>
      </c>
      <c r="Q7" s="20">
        <v>-893590927</v>
      </c>
      <c r="R7" s="20">
        <v>-267398947</v>
      </c>
      <c r="S7" s="20">
        <v>105336273</v>
      </c>
      <c r="T7" s="20">
        <v>-42425697</v>
      </c>
      <c r="U7" s="20">
        <v>445960585</v>
      </c>
      <c r="V7" s="20">
        <v>508871161</v>
      </c>
      <c r="W7" s="20">
        <v>5214984356</v>
      </c>
      <c r="X7" s="20">
        <v>2885607463</v>
      </c>
      <c r="Y7" s="20">
        <v>2329376893</v>
      </c>
      <c r="Z7" s="21">
        <v>80.723969662120325</v>
      </c>
      <c r="AA7" s="22">
        <v>2885607463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24767228</v>
      </c>
      <c r="D10" s="18"/>
      <c r="E10" s="19">
        <v>54435015</v>
      </c>
      <c r="F10" s="20">
        <v>36288966</v>
      </c>
      <c r="G10" s="20">
        <v>32673236</v>
      </c>
      <c r="H10" s="20">
        <v>-8755380</v>
      </c>
      <c r="I10" s="20">
        <v>2043884</v>
      </c>
      <c r="J10" s="20">
        <v>25961740</v>
      </c>
      <c r="K10" s="20">
        <v>2087537</v>
      </c>
      <c r="L10" s="20">
        <v>1763866</v>
      </c>
      <c r="M10" s="20">
        <v>1996325</v>
      </c>
      <c r="N10" s="20">
        <v>5847728</v>
      </c>
      <c r="O10" s="20">
        <v>138459372</v>
      </c>
      <c r="P10" s="20">
        <v>285384219</v>
      </c>
      <c r="Q10" s="20">
        <v>-423534950</v>
      </c>
      <c r="R10" s="20">
        <v>308641</v>
      </c>
      <c r="S10" s="20">
        <v>-232898149</v>
      </c>
      <c r="T10" s="20">
        <v>-238045147</v>
      </c>
      <c r="U10" s="20">
        <v>-225241672</v>
      </c>
      <c r="V10" s="20">
        <v>-696184968</v>
      </c>
      <c r="W10" s="20">
        <v>-664066859</v>
      </c>
      <c r="X10" s="20">
        <v>36288966</v>
      </c>
      <c r="Y10" s="20">
        <v>-700355825</v>
      </c>
      <c r="Z10" s="21">
        <v>-1929.9415282320251</v>
      </c>
      <c r="AA10" s="22">
        <v>36288966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4034738003</v>
      </c>
      <c r="D13" s="29">
        <f>SUM(D6:D12)</f>
        <v>0</v>
      </c>
      <c r="E13" s="30">
        <f t="shared" si="0"/>
        <v>625300237</v>
      </c>
      <c r="F13" s="31">
        <f t="shared" si="0"/>
        <v>2921896429</v>
      </c>
      <c r="G13" s="31">
        <f t="shared" si="0"/>
        <v>5206844367</v>
      </c>
      <c r="H13" s="31">
        <f t="shared" si="0"/>
        <v>-829417978</v>
      </c>
      <c r="I13" s="31">
        <f t="shared" si="0"/>
        <v>200994863</v>
      </c>
      <c r="J13" s="31">
        <f t="shared" si="0"/>
        <v>4578421252</v>
      </c>
      <c r="K13" s="31">
        <f t="shared" si="0"/>
        <v>58285912</v>
      </c>
      <c r="L13" s="31">
        <f t="shared" si="0"/>
        <v>76370508</v>
      </c>
      <c r="M13" s="31">
        <f t="shared" si="0"/>
        <v>292243938</v>
      </c>
      <c r="N13" s="31">
        <f t="shared" si="0"/>
        <v>426900358</v>
      </c>
      <c r="O13" s="31">
        <f t="shared" si="0"/>
        <v>422697185</v>
      </c>
      <c r="P13" s="31">
        <f t="shared" si="0"/>
        <v>627338386</v>
      </c>
      <c r="Q13" s="31">
        <f t="shared" si="0"/>
        <v>-1317125877</v>
      </c>
      <c r="R13" s="31">
        <f t="shared" si="0"/>
        <v>-267090306</v>
      </c>
      <c r="S13" s="31">
        <f t="shared" si="0"/>
        <v>-127561876</v>
      </c>
      <c r="T13" s="31">
        <f t="shared" si="0"/>
        <v>-280470844</v>
      </c>
      <c r="U13" s="31">
        <f t="shared" si="0"/>
        <v>220718913</v>
      </c>
      <c r="V13" s="31">
        <f t="shared" si="0"/>
        <v>-187313807</v>
      </c>
      <c r="W13" s="31">
        <f t="shared" si="0"/>
        <v>4550917497</v>
      </c>
      <c r="X13" s="31">
        <f t="shared" si="0"/>
        <v>2921896429</v>
      </c>
      <c r="Y13" s="31">
        <f t="shared" si="0"/>
        <v>1629021068</v>
      </c>
      <c r="Z13" s="32">
        <f>+IF(X13&lt;&gt;0,+(Y13/X13)*100,0)</f>
        <v>55.752183815684454</v>
      </c>
      <c r="AA13" s="33">
        <f>SUM(AA6:AA12)</f>
        <v>2921896429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15346147084</v>
      </c>
      <c r="D17" s="18"/>
      <c r="E17" s="19">
        <v>7747449848</v>
      </c>
      <c r="F17" s="20">
        <v>15927147087</v>
      </c>
      <c r="G17" s="24">
        <v>7151846909</v>
      </c>
      <c r="H17" s="24">
        <v>1294195479</v>
      </c>
      <c r="I17" s="24">
        <v>6896706319</v>
      </c>
      <c r="J17" s="20">
        <v>15342748707</v>
      </c>
      <c r="K17" s="24">
        <v>51619885</v>
      </c>
      <c r="L17" s="24">
        <v>17496591</v>
      </c>
      <c r="M17" s="20">
        <v>36830388</v>
      </c>
      <c r="N17" s="24">
        <v>105946864</v>
      </c>
      <c r="O17" s="24">
        <v>34336082</v>
      </c>
      <c r="P17" s="24">
        <v>114613046</v>
      </c>
      <c r="Q17" s="20">
        <v>9646737</v>
      </c>
      <c r="R17" s="24">
        <v>158595865</v>
      </c>
      <c r="S17" s="24">
        <v>30057235</v>
      </c>
      <c r="T17" s="20">
        <v>-63256179</v>
      </c>
      <c r="U17" s="24">
        <v>57035940</v>
      </c>
      <c r="V17" s="24">
        <v>23836996</v>
      </c>
      <c r="W17" s="24">
        <v>15631128432</v>
      </c>
      <c r="X17" s="20">
        <v>15927147087</v>
      </c>
      <c r="Y17" s="24">
        <v>-296018655</v>
      </c>
      <c r="Z17" s="25">
        <v>-1.8585792758931403</v>
      </c>
      <c r="AA17" s="26">
        <v>15927147087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15346147084</v>
      </c>
      <c r="D25" s="29">
        <f t="shared" ref="D25:Y25" si="1">SUM(D15:D24)</f>
        <v>0</v>
      </c>
      <c r="E25" s="35">
        <f t="shared" si="1"/>
        <v>7747449848</v>
      </c>
      <c r="F25" s="36">
        <f t="shared" si="1"/>
        <v>15927147087</v>
      </c>
      <c r="G25" s="36">
        <f t="shared" si="1"/>
        <v>7151846909</v>
      </c>
      <c r="H25" s="36">
        <f t="shared" si="1"/>
        <v>1294195479</v>
      </c>
      <c r="I25" s="36">
        <f t="shared" si="1"/>
        <v>6896706319</v>
      </c>
      <c r="J25" s="36">
        <f t="shared" si="1"/>
        <v>15342748707</v>
      </c>
      <c r="K25" s="36">
        <f t="shared" si="1"/>
        <v>51619885</v>
      </c>
      <c r="L25" s="36">
        <f t="shared" si="1"/>
        <v>17496591</v>
      </c>
      <c r="M25" s="36">
        <f t="shared" si="1"/>
        <v>36830388</v>
      </c>
      <c r="N25" s="36">
        <f t="shared" si="1"/>
        <v>105946864</v>
      </c>
      <c r="O25" s="36">
        <f t="shared" si="1"/>
        <v>34336082</v>
      </c>
      <c r="P25" s="36">
        <f t="shared" si="1"/>
        <v>114613046</v>
      </c>
      <c r="Q25" s="36">
        <f t="shared" si="1"/>
        <v>9646737</v>
      </c>
      <c r="R25" s="36">
        <f t="shared" si="1"/>
        <v>158595865</v>
      </c>
      <c r="S25" s="36">
        <f t="shared" si="1"/>
        <v>30057235</v>
      </c>
      <c r="T25" s="36">
        <f t="shared" si="1"/>
        <v>-63256179</v>
      </c>
      <c r="U25" s="36">
        <f t="shared" si="1"/>
        <v>57035940</v>
      </c>
      <c r="V25" s="36">
        <f t="shared" si="1"/>
        <v>23836996</v>
      </c>
      <c r="W25" s="36">
        <f t="shared" si="1"/>
        <v>15631128432</v>
      </c>
      <c r="X25" s="36">
        <f t="shared" si="1"/>
        <v>15927147087</v>
      </c>
      <c r="Y25" s="36">
        <f t="shared" si="1"/>
        <v>-296018655</v>
      </c>
      <c r="Z25" s="37">
        <f>+IF(X25&lt;&gt;0,+(Y25/X25)*100,0)</f>
        <v>-1.8585792758931403</v>
      </c>
      <c r="AA25" s="38">
        <f>SUM(AA15:AA24)</f>
        <v>15927147087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19380885087</v>
      </c>
      <c r="D26" s="29">
        <f>+D13+D25</f>
        <v>0</v>
      </c>
      <c r="E26" s="30">
        <f t="shared" si="2"/>
        <v>8372750085</v>
      </c>
      <c r="F26" s="31">
        <f t="shared" si="2"/>
        <v>18849043516</v>
      </c>
      <c r="G26" s="31">
        <f t="shared" si="2"/>
        <v>12358691276</v>
      </c>
      <c r="H26" s="31">
        <f t="shared" si="2"/>
        <v>464777501</v>
      </c>
      <c r="I26" s="31">
        <f t="shared" si="2"/>
        <v>7097701182</v>
      </c>
      <c r="J26" s="31">
        <f t="shared" si="2"/>
        <v>19921169959</v>
      </c>
      <c r="K26" s="31">
        <f t="shared" si="2"/>
        <v>109905797</v>
      </c>
      <c r="L26" s="31">
        <f t="shared" si="2"/>
        <v>93867099</v>
      </c>
      <c r="M26" s="31">
        <f t="shared" si="2"/>
        <v>329074326</v>
      </c>
      <c r="N26" s="31">
        <f t="shared" si="2"/>
        <v>532847222</v>
      </c>
      <c r="O26" s="31">
        <f t="shared" si="2"/>
        <v>457033267</v>
      </c>
      <c r="P26" s="31">
        <f t="shared" si="2"/>
        <v>741951432</v>
      </c>
      <c r="Q26" s="31">
        <f t="shared" si="2"/>
        <v>-1307479140</v>
      </c>
      <c r="R26" s="31">
        <f t="shared" si="2"/>
        <v>-108494441</v>
      </c>
      <c r="S26" s="31">
        <f t="shared" si="2"/>
        <v>-97504641</v>
      </c>
      <c r="T26" s="31">
        <f t="shared" si="2"/>
        <v>-343727023</v>
      </c>
      <c r="U26" s="31">
        <f t="shared" si="2"/>
        <v>277754853</v>
      </c>
      <c r="V26" s="31">
        <f t="shared" si="2"/>
        <v>-163476811</v>
      </c>
      <c r="W26" s="31">
        <f t="shared" si="2"/>
        <v>20182045929</v>
      </c>
      <c r="X26" s="31">
        <f t="shared" si="2"/>
        <v>18849043516</v>
      </c>
      <c r="Y26" s="31">
        <f t="shared" si="2"/>
        <v>1333002413</v>
      </c>
      <c r="Z26" s="32">
        <f>+IF(X26&lt;&gt;0,+(Y26/X26)*100,0)</f>
        <v>7.0719896840838725</v>
      </c>
      <c r="AA26" s="33">
        <f>+AA13+AA25</f>
        <v>18849043516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973772940</v>
      </c>
      <c r="D32" s="18"/>
      <c r="E32" s="19">
        <v>1617092312</v>
      </c>
      <c r="F32" s="20">
        <v>973772940</v>
      </c>
      <c r="G32" s="20">
        <v>443226555</v>
      </c>
      <c r="H32" s="20">
        <v>442047606</v>
      </c>
      <c r="I32" s="20">
        <v>-222458328</v>
      </c>
      <c r="J32" s="20">
        <v>662815833</v>
      </c>
      <c r="K32" s="20">
        <v>-147915299</v>
      </c>
      <c r="L32" s="20">
        <v>10974032</v>
      </c>
      <c r="M32" s="20">
        <v>-153040734</v>
      </c>
      <c r="N32" s="20">
        <v>-289982001</v>
      </c>
      <c r="O32" s="20">
        <v>114066204</v>
      </c>
      <c r="P32" s="20">
        <v>185999228</v>
      </c>
      <c r="Q32" s="20">
        <v>-560255917</v>
      </c>
      <c r="R32" s="20">
        <v>-260190485</v>
      </c>
      <c r="S32" s="20">
        <v>-408713081</v>
      </c>
      <c r="T32" s="20">
        <v>-365814618</v>
      </c>
      <c r="U32" s="20">
        <v>235129114</v>
      </c>
      <c r="V32" s="20">
        <v>-539398585</v>
      </c>
      <c r="W32" s="20">
        <v>-426755238</v>
      </c>
      <c r="X32" s="20">
        <v>973772940</v>
      </c>
      <c r="Y32" s="20">
        <v>-1400528178</v>
      </c>
      <c r="Z32" s="21">
        <v>-143.82492267653279</v>
      </c>
      <c r="AA32" s="22">
        <v>973772940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973772940</v>
      </c>
      <c r="D37" s="29">
        <f t="shared" ref="D37:Y37" si="3">SUM(D29:D36)</f>
        <v>0</v>
      </c>
      <c r="E37" s="30">
        <f t="shared" si="3"/>
        <v>1617092312</v>
      </c>
      <c r="F37" s="31">
        <f t="shared" si="3"/>
        <v>973772940</v>
      </c>
      <c r="G37" s="31">
        <f t="shared" si="3"/>
        <v>443226555</v>
      </c>
      <c r="H37" s="31">
        <f t="shared" si="3"/>
        <v>442047606</v>
      </c>
      <c r="I37" s="31">
        <f t="shared" si="3"/>
        <v>-222458328</v>
      </c>
      <c r="J37" s="31">
        <f t="shared" si="3"/>
        <v>662815833</v>
      </c>
      <c r="K37" s="31">
        <f t="shared" si="3"/>
        <v>-147915299</v>
      </c>
      <c r="L37" s="31">
        <f t="shared" si="3"/>
        <v>10974032</v>
      </c>
      <c r="M37" s="31">
        <f t="shared" si="3"/>
        <v>-153040734</v>
      </c>
      <c r="N37" s="31">
        <f t="shared" si="3"/>
        <v>-289982001</v>
      </c>
      <c r="O37" s="31">
        <f t="shared" si="3"/>
        <v>114066204</v>
      </c>
      <c r="P37" s="31">
        <f t="shared" si="3"/>
        <v>185999228</v>
      </c>
      <c r="Q37" s="31">
        <f t="shared" si="3"/>
        <v>-560255917</v>
      </c>
      <c r="R37" s="31">
        <f t="shared" si="3"/>
        <v>-260190485</v>
      </c>
      <c r="S37" s="31">
        <f t="shared" si="3"/>
        <v>-408713081</v>
      </c>
      <c r="T37" s="31">
        <f t="shared" si="3"/>
        <v>-365814618</v>
      </c>
      <c r="U37" s="31">
        <f t="shared" si="3"/>
        <v>235129114</v>
      </c>
      <c r="V37" s="31">
        <f t="shared" si="3"/>
        <v>-539398585</v>
      </c>
      <c r="W37" s="31">
        <f t="shared" si="3"/>
        <v>-426755238</v>
      </c>
      <c r="X37" s="31">
        <f t="shared" si="3"/>
        <v>973772940</v>
      </c>
      <c r="Y37" s="31">
        <f t="shared" si="3"/>
        <v>-1400528178</v>
      </c>
      <c r="Z37" s="32">
        <f>+IF(X37&lt;&gt;0,+(Y37/X37)*100,0)</f>
        <v>-143.82492267653279</v>
      </c>
      <c r="AA37" s="33">
        <f>SUM(AA29:AA36)</f>
        <v>973772940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973772940</v>
      </c>
      <c r="D44" s="29">
        <f>+D37+D43</f>
        <v>0</v>
      </c>
      <c r="E44" s="30">
        <f t="shared" si="5"/>
        <v>1617092312</v>
      </c>
      <c r="F44" s="31">
        <f t="shared" si="5"/>
        <v>973772940</v>
      </c>
      <c r="G44" s="31">
        <f t="shared" si="5"/>
        <v>443226555</v>
      </c>
      <c r="H44" s="31">
        <f t="shared" si="5"/>
        <v>442047606</v>
      </c>
      <c r="I44" s="31">
        <f t="shared" si="5"/>
        <v>-222458328</v>
      </c>
      <c r="J44" s="31">
        <f t="shared" si="5"/>
        <v>662815833</v>
      </c>
      <c r="K44" s="31">
        <f t="shared" si="5"/>
        <v>-147915299</v>
      </c>
      <c r="L44" s="31">
        <f t="shared" si="5"/>
        <v>10974032</v>
      </c>
      <c r="M44" s="31">
        <f t="shared" si="5"/>
        <v>-153040734</v>
      </c>
      <c r="N44" s="31">
        <f t="shared" si="5"/>
        <v>-289982001</v>
      </c>
      <c r="O44" s="31">
        <f t="shared" si="5"/>
        <v>114066204</v>
      </c>
      <c r="P44" s="31">
        <f t="shared" si="5"/>
        <v>185999228</v>
      </c>
      <c r="Q44" s="31">
        <f t="shared" si="5"/>
        <v>-560255917</v>
      </c>
      <c r="R44" s="31">
        <f t="shared" si="5"/>
        <v>-260190485</v>
      </c>
      <c r="S44" s="31">
        <f t="shared" si="5"/>
        <v>-408713081</v>
      </c>
      <c r="T44" s="31">
        <f t="shared" si="5"/>
        <v>-365814618</v>
      </c>
      <c r="U44" s="31">
        <f t="shared" si="5"/>
        <v>235129114</v>
      </c>
      <c r="V44" s="31">
        <f t="shared" si="5"/>
        <v>-539398585</v>
      </c>
      <c r="W44" s="31">
        <f t="shared" si="5"/>
        <v>-426755238</v>
      </c>
      <c r="X44" s="31">
        <f t="shared" si="5"/>
        <v>973772940</v>
      </c>
      <c r="Y44" s="31">
        <f t="shared" si="5"/>
        <v>-1400528178</v>
      </c>
      <c r="Z44" s="32">
        <f>+IF(X44&lt;&gt;0,+(Y44/X44)*100,0)</f>
        <v>-143.82492267653279</v>
      </c>
      <c r="AA44" s="33">
        <f>+AA37+AA43</f>
        <v>973772940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18407112147</v>
      </c>
      <c r="D45" s="42">
        <f t="shared" si="6"/>
        <v>0</v>
      </c>
      <c r="E45" s="43">
        <f t="shared" si="6"/>
        <v>6755657773</v>
      </c>
      <c r="F45" s="44">
        <f t="shared" si="6"/>
        <v>17875270576</v>
      </c>
      <c r="G45" s="44">
        <f t="shared" si="6"/>
        <v>11915464721</v>
      </c>
      <c r="H45" s="44">
        <f t="shared" si="6"/>
        <v>22729895</v>
      </c>
      <c r="I45" s="44">
        <f t="shared" si="6"/>
        <v>7320159510</v>
      </c>
      <c r="J45" s="44">
        <f t="shared" si="6"/>
        <v>19258354126</v>
      </c>
      <c r="K45" s="44">
        <f t="shared" si="6"/>
        <v>257821096</v>
      </c>
      <c r="L45" s="44">
        <f t="shared" si="6"/>
        <v>82893067</v>
      </c>
      <c r="M45" s="44">
        <f t="shared" si="6"/>
        <v>482115060</v>
      </c>
      <c r="N45" s="44">
        <f t="shared" si="6"/>
        <v>822829223</v>
      </c>
      <c r="O45" s="44">
        <f t="shared" si="6"/>
        <v>342967063</v>
      </c>
      <c r="P45" s="44">
        <f t="shared" si="6"/>
        <v>555952204</v>
      </c>
      <c r="Q45" s="44">
        <f t="shared" si="6"/>
        <v>-747223223</v>
      </c>
      <c r="R45" s="44">
        <f t="shared" si="6"/>
        <v>151696044</v>
      </c>
      <c r="S45" s="44">
        <f t="shared" si="6"/>
        <v>311208440</v>
      </c>
      <c r="T45" s="44">
        <f t="shared" si="6"/>
        <v>22087595</v>
      </c>
      <c r="U45" s="44">
        <f t="shared" si="6"/>
        <v>42625739</v>
      </c>
      <c r="V45" s="44">
        <f t="shared" si="6"/>
        <v>375921774</v>
      </c>
      <c r="W45" s="44">
        <f t="shared" si="6"/>
        <v>20608801167</v>
      </c>
      <c r="X45" s="44">
        <f t="shared" si="6"/>
        <v>17875270576</v>
      </c>
      <c r="Y45" s="44">
        <f t="shared" si="6"/>
        <v>2733530591</v>
      </c>
      <c r="Z45" s="45">
        <f>+IF(X45&lt;&gt;0,+(Y45/X45)*100,0)</f>
        <v>15.29224735020313</v>
      </c>
      <c r="AA45" s="46">
        <f>+AA26-AA44</f>
        <v>17875270576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18836872243</v>
      </c>
      <c r="D47" s="18"/>
      <c r="E47" s="19">
        <v>21542283720</v>
      </c>
      <c r="F47" s="20">
        <v>22411277088</v>
      </c>
      <c r="G47" s="20">
        <v>21622734727</v>
      </c>
      <c r="H47" s="20">
        <v>-1176767715</v>
      </c>
      <c r="I47" s="20">
        <v>170430178</v>
      </c>
      <c r="J47" s="20">
        <v>20616397190</v>
      </c>
      <c r="K47" s="20">
        <v>435214182</v>
      </c>
      <c r="L47" s="20">
        <v>281280355</v>
      </c>
      <c r="M47" s="20">
        <v>921321322</v>
      </c>
      <c r="N47" s="20">
        <v>1637815859</v>
      </c>
      <c r="O47" s="20">
        <v>405516109</v>
      </c>
      <c r="P47" s="20">
        <v>494091091</v>
      </c>
      <c r="Q47" s="20">
        <v>-757983928</v>
      </c>
      <c r="R47" s="20">
        <v>141623272</v>
      </c>
      <c r="S47" s="20">
        <v>177482374</v>
      </c>
      <c r="T47" s="20">
        <v>748213153</v>
      </c>
      <c r="U47" s="20"/>
      <c r="V47" s="20">
        <v>925695527</v>
      </c>
      <c r="W47" s="20">
        <v>23321531848</v>
      </c>
      <c r="X47" s="20">
        <v>22411277088</v>
      </c>
      <c r="Y47" s="20">
        <v>910254760</v>
      </c>
      <c r="Z47" s="47">
        <v>4.0615925474741958</v>
      </c>
      <c r="AA47" s="22">
        <v>22411277088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18836872243</v>
      </c>
      <c r="D50" s="50">
        <f t="shared" ref="D50:Y50" si="7">SUM(D47:D49)</f>
        <v>0</v>
      </c>
      <c r="E50" s="51">
        <f t="shared" si="7"/>
        <v>21542283720</v>
      </c>
      <c r="F50" s="52">
        <f t="shared" si="7"/>
        <v>22411277088</v>
      </c>
      <c r="G50" s="52">
        <f t="shared" si="7"/>
        <v>21622734727</v>
      </c>
      <c r="H50" s="52">
        <f t="shared" si="7"/>
        <v>-1176767715</v>
      </c>
      <c r="I50" s="52">
        <f t="shared" si="7"/>
        <v>170430178</v>
      </c>
      <c r="J50" s="52">
        <f t="shared" si="7"/>
        <v>20616397190</v>
      </c>
      <c r="K50" s="52">
        <f t="shared" si="7"/>
        <v>435214182</v>
      </c>
      <c r="L50" s="52">
        <f t="shared" si="7"/>
        <v>281280355</v>
      </c>
      <c r="M50" s="52">
        <f t="shared" si="7"/>
        <v>921321322</v>
      </c>
      <c r="N50" s="52">
        <f t="shared" si="7"/>
        <v>1637815859</v>
      </c>
      <c r="O50" s="52">
        <f t="shared" si="7"/>
        <v>405516109</v>
      </c>
      <c r="P50" s="52">
        <f t="shared" si="7"/>
        <v>494091091</v>
      </c>
      <c r="Q50" s="52">
        <f t="shared" si="7"/>
        <v>-757983928</v>
      </c>
      <c r="R50" s="52">
        <f t="shared" si="7"/>
        <v>141623272</v>
      </c>
      <c r="S50" s="52">
        <f t="shared" si="7"/>
        <v>177482374</v>
      </c>
      <c r="T50" s="52">
        <f t="shared" si="7"/>
        <v>748213153</v>
      </c>
      <c r="U50" s="52">
        <f t="shared" si="7"/>
        <v>0</v>
      </c>
      <c r="V50" s="52">
        <f t="shared" si="7"/>
        <v>925695527</v>
      </c>
      <c r="W50" s="52">
        <f t="shared" si="7"/>
        <v>23321531848</v>
      </c>
      <c r="X50" s="52">
        <f t="shared" si="7"/>
        <v>22411277088</v>
      </c>
      <c r="Y50" s="52">
        <f t="shared" si="7"/>
        <v>910254760</v>
      </c>
      <c r="Z50" s="53">
        <f>+IF(X50&lt;&gt;0,+(Y50/X50)*100,0)</f>
        <v>4.0615925474741958</v>
      </c>
      <c r="AA50" s="54">
        <f>SUM(AA47:AA49)</f>
        <v>22411277088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1624782492</v>
      </c>
      <c r="F6" s="20">
        <v>1761197093</v>
      </c>
      <c r="G6" s="20">
        <v>-861861581</v>
      </c>
      <c r="H6" s="20">
        <v>39977007</v>
      </c>
      <c r="I6" s="20">
        <v>121834984</v>
      </c>
      <c r="J6" s="20">
        <v>-700049590</v>
      </c>
      <c r="K6" s="20">
        <v>23911218</v>
      </c>
      <c r="L6" s="20">
        <v>-764916046</v>
      </c>
      <c r="M6" s="20">
        <v>415230663</v>
      </c>
      <c r="N6" s="20">
        <v>-325774165</v>
      </c>
      <c r="O6" s="20">
        <v>579087939</v>
      </c>
      <c r="P6" s="20">
        <v>641203654</v>
      </c>
      <c r="Q6" s="20">
        <v>284739983</v>
      </c>
      <c r="R6" s="20">
        <v>1505031576</v>
      </c>
      <c r="S6" s="20">
        <v>36169614</v>
      </c>
      <c r="T6" s="20">
        <v>103194870</v>
      </c>
      <c r="U6" s="20">
        <v>618052811</v>
      </c>
      <c r="V6" s="20">
        <v>757417295</v>
      </c>
      <c r="W6" s="20">
        <v>1236625116</v>
      </c>
      <c r="X6" s="20">
        <v>1761197093</v>
      </c>
      <c r="Y6" s="20">
        <v>-524571977</v>
      </c>
      <c r="Z6" s="21">
        <v>-29.784967229672798</v>
      </c>
      <c r="AA6" s="22">
        <v>1761197093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4180469003</v>
      </c>
      <c r="F7" s="20">
        <v>4021681003</v>
      </c>
      <c r="G7" s="20">
        <v>845353962</v>
      </c>
      <c r="H7" s="20">
        <v>-506084400</v>
      </c>
      <c r="I7" s="20">
        <v>-967574</v>
      </c>
      <c r="J7" s="20">
        <v>338301988</v>
      </c>
      <c r="K7" s="20">
        <v>183411490</v>
      </c>
      <c r="L7" s="20">
        <v>1282868509</v>
      </c>
      <c r="M7" s="20">
        <v>-908656051</v>
      </c>
      <c r="N7" s="20">
        <v>557623948</v>
      </c>
      <c r="O7" s="20">
        <v>371433423</v>
      </c>
      <c r="P7" s="20">
        <v>-627544900</v>
      </c>
      <c r="Q7" s="20">
        <v>-181959460</v>
      </c>
      <c r="R7" s="20">
        <v>-438070937</v>
      </c>
      <c r="S7" s="20">
        <v>226020663</v>
      </c>
      <c r="T7" s="20">
        <v>72717067</v>
      </c>
      <c r="U7" s="20">
        <v>-171801034</v>
      </c>
      <c r="V7" s="20">
        <v>126936696</v>
      </c>
      <c r="W7" s="20">
        <v>584791695</v>
      </c>
      <c r="X7" s="20">
        <v>4021681003</v>
      </c>
      <c r="Y7" s="20">
        <v>-3436889308</v>
      </c>
      <c r="Z7" s="21">
        <v>-85.459023364514223</v>
      </c>
      <c r="AA7" s="22">
        <v>4021681003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198558812</v>
      </c>
      <c r="H8" s="20">
        <v>106844282</v>
      </c>
      <c r="I8" s="20">
        <v>-137575471</v>
      </c>
      <c r="J8" s="20">
        <v>167827623</v>
      </c>
      <c r="K8" s="20">
        <v>144992653</v>
      </c>
      <c r="L8" s="20">
        <v>-120422068</v>
      </c>
      <c r="M8" s="20">
        <v>205637360</v>
      </c>
      <c r="N8" s="20">
        <v>230207945</v>
      </c>
      <c r="O8" s="20">
        <v>-144204563</v>
      </c>
      <c r="P8" s="20">
        <v>-337818</v>
      </c>
      <c r="Q8" s="20">
        <v>-43182143</v>
      </c>
      <c r="R8" s="20">
        <v>-187724524</v>
      </c>
      <c r="S8" s="20">
        <v>22139147</v>
      </c>
      <c r="T8" s="20">
        <v>70589868</v>
      </c>
      <c r="U8" s="20">
        <v>66713712</v>
      </c>
      <c r="V8" s="20">
        <v>159442727</v>
      </c>
      <c r="W8" s="20">
        <v>369753771</v>
      </c>
      <c r="X8" s="20"/>
      <c r="Y8" s="20">
        <v>369753771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184578000</v>
      </c>
      <c r="F10" s="20">
        <v>184578000</v>
      </c>
      <c r="G10" s="20">
        <v>9437255</v>
      </c>
      <c r="H10" s="20">
        <v>5064678</v>
      </c>
      <c r="I10" s="20">
        <v>5683742</v>
      </c>
      <c r="J10" s="20">
        <v>20185675</v>
      </c>
      <c r="K10" s="20">
        <v>1067249</v>
      </c>
      <c r="L10" s="20">
        <v>1312518</v>
      </c>
      <c r="M10" s="20">
        <v>1256772</v>
      </c>
      <c r="N10" s="20">
        <v>3636539</v>
      </c>
      <c r="O10" s="20">
        <v>-1122527</v>
      </c>
      <c r="P10" s="20">
        <v>2531519</v>
      </c>
      <c r="Q10" s="20">
        <v>4697362</v>
      </c>
      <c r="R10" s="20">
        <v>6106354</v>
      </c>
      <c r="S10" s="20">
        <v>7473008</v>
      </c>
      <c r="T10" s="20">
        <v>4994331</v>
      </c>
      <c r="U10" s="20">
        <v>-9234405</v>
      </c>
      <c r="V10" s="20">
        <v>3232934</v>
      </c>
      <c r="W10" s="20">
        <v>33161502</v>
      </c>
      <c r="X10" s="20">
        <v>184578000</v>
      </c>
      <c r="Y10" s="20">
        <v>-151416498</v>
      </c>
      <c r="Z10" s="21">
        <v>-82.033881611026231</v>
      </c>
      <c r="AA10" s="22">
        <v>184578000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5989829495</v>
      </c>
      <c r="F13" s="31">
        <f t="shared" si="0"/>
        <v>5967456096</v>
      </c>
      <c r="G13" s="31">
        <f t="shared" si="0"/>
        <v>191488448</v>
      </c>
      <c r="H13" s="31">
        <f t="shared" si="0"/>
        <v>-354198433</v>
      </c>
      <c r="I13" s="31">
        <f t="shared" si="0"/>
        <v>-11024319</v>
      </c>
      <c r="J13" s="31">
        <f t="shared" si="0"/>
        <v>-173734304</v>
      </c>
      <c r="K13" s="31">
        <f t="shared" si="0"/>
        <v>353382610</v>
      </c>
      <c r="L13" s="31">
        <f t="shared" si="0"/>
        <v>398842913</v>
      </c>
      <c r="M13" s="31">
        <f t="shared" si="0"/>
        <v>-286531256</v>
      </c>
      <c r="N13" s="31">
        <f t="shared" si="0"/>
        <v>465694267</v>
      </c>
      <c r="O13" s="31">
        <f t="shared" si="0"/>
        <v>805194272</v>
      </c>
      <c r="P13" s="31">
        <f t="shared" si="0"/>
        <v>15852455</v>
      </c>
      <c r="Q13" s="31">
        <f t="shared" si="0"/>
        <v>64295742</v>
      </c>
      <c r="R13" s="31">
        <f t="shared" si="0"/>
        <v>885342469</v>
      </c>
      <c r="S13" s="31">
        <f t="shared" si="0"/>
        <v>291802432</v>
      </c>
      <c r="T13" s="31">
        <f t="shared" si="0"/>
        <v>251496136</v>
      </c>
      <c r="U13" s="31">
        <f t="shared" si="0"/>
        <v>503731084</v>
      </c>
      <c r="V13" s="31">
        <f t="shared" si="0"/>
        <v>1047029652</v>
      </c>
      <c r="W13" s="31">
        <f t="shared" si="0"/>
        <v>2224332084</v>
      </c>
      <c r="X13" s="31">
        <f t="shared" si="0"/>
        <v>5967456096</v>
      </c>
      <c r="Y13" s="31">
        <f t="shared" si="0"/>
        <v>-3743124012</v>
      </c>
      <c r="Z13" s="32">
        <f>+IF(X13&lt;&gt;0,+(Y13/X13)*100,0)</f>
        <v>-62.725622975408648</v>
      </c>
      <c r="AA13" s="33">
        <f>SUM(AA6:AA12)</f>
        <v>5967456096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859726400</v>
      </c>
      <c r="F17" s="20">
        <v>912954433</v>
      </c>
      <c r="G17" s="24">
        <v>61149248</v>
      </c>
      <c r="H17" s="24">
        <v>-837779733</v>
      </c>
      <c r="I17" s="24">
        <v>94237194</v>
      </c>
      <c r="J17" s="20">
        <v>-682393291</v>
      </c>
      <c r="K17" s="24">
        <v>108158336</v>
      </c>
      <c r="L17" s="24">
        <v>126058172</v>
      </c>
      <c r="M17" s="20">
        <v>57574355</v>
      </c>
      <c r="N17" s="24">
        <v>291790863</v>
      </c>
      <c r="O17" s="24">
        <v>100363200</v>
      </c>
      <c r="P17" s="24">
        <v>74251481</v>
      </c>
      <c r="Q17" s="20">
        <v>4707408</v>
      </c>
      <c r="R17" s="24">
        <v>179322089</v>
      </c>
      <c r="S17" s="24">
        <v>139622705</v>
      </c>
      <c r="T17" s="20">
        <v>214656289</v>
      </c>
      <c r="U17" s="24">
        <v>226689836</v>
      </c>
      <c r="V17" s="24">
        <v>580968830</v>
      </c>
      <c r="W17" s="24">
        <v>369688491</v>
      </c>
      <c r="X17" s="20">
        <v>912954433</v>
      </c>
      <c r="Y17" s="24">
        <v>-543265942</v>
      </c>
      <c r="Z17" s="25">
        <v>-59.50635895537625</v>
      </c>
      <c r="AA17" s="26">
        <v>912954433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-683813</v>
      </c>
      <c r="H21" s="20">
        <v>-683800</v>
      </c>
      <c r="I21" s="20">
        <v>-677838</v>
      </c>
      <c r="J21" s="20">
        <v>-2045451</v>
      </c>
      <c r="K21" s="20">
        <v>-434799</v>
      </c>
      <c r="L21" s="20">
        <v>-681395</v>
      </c>
      <c r="M21" s="20">
        <v>-681399</v>
      </c>
      <c r="N21" s="20">
        <v>-1797593</v>
      </c>
      <c r="O21" s="20">
        <v>7024893</v>
      </c>
      <c r="P21" s="20">
        <v>-787937</v>
      </c>
      <c r="Q21" s="20">
        <v>-718485</v>
      </c>
      <c r="R21" s="20">
        <v>5518471</v>
      </c>
      <c r="S21" s="20">
        <v>-802370</v>
      </c>
      <c r="T21" s="20">
        <v>-774975</v>
      </c>
      <c r="U21" s="20">
        <v>-774825</v>
      </c>
      <c r="V21" s="20">
        <v>-2352170</v>
      </c>
      <c r="W21" s="20">
        <v>-676743</v>
      </c>
      <c r="X21" s="20"/>
      <c r="Y21" s="20">
        <v>-676743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859726400</v>
      </c>
      <c r="F25" s="36">
        <f t="shared" si="1"/>
        <v>912954433</v>
      </c>
      <c r="G25" s="36">
        <f t="shared" si="1"/>
        <v>60465435</v>
      </c>
      <c r="H25" s="36">
        <f t="shared" si="1"/>
        <v>-838463533</v>
      </c>
      <c r="I25" s="36">
        <f t="shared" si="1"/>
        <v>93559356</v>
      </c>
      <c r="J25" s="36">
        <f t="shared" si="1"/>
        <v>-684438742</v>
      </c>
      <c r="K25" s="36">
        <f t="shared" si="1"/>
        <v>107723537</v>
      </c>
      <c r="L25" s="36">
        <f t="shared" si="1"/>
        <v>125376777</v>
      </c>
      <c r="M25" s="36">
        <f t="shared" si="1"/>
        <v>56892956</v>
      </c>
      <c r="N25" s="36">
        <f t="shared" si="1"/>
        <v>289993270</v>
      </c>
      <c r="O25" s="36">
        <f t="shared" si="1"/>
        <v>107388093</v>
      </c>
      <c r="P25" s="36">
        <f t="shared" si="1"/>
        <v>73463544</v>
      </c>
      <c r="Q25" s="36">
        <f t="shared" si="1"/>
        <v>3988923</v>
      </c>
      <c r="R25" s="36">
        <f t="shared" si="1"/>
        <v>184840560</v>
      </c>
      <c r="S25" s="36">
        <f t="shared" si="1"/>
        <v>138820335</v>
      </c>
      <c r="T25" s="36">
        <f t="shared" si="1"/>
        <v>213881314</v>
      </c>
      <c r="U25" s="36">
        <f t="shared" si="1"/>
        <v>225915011</v>
      </c>
      <c r="V25" s="36">
        <f t="shared" si="1"/>
        <v>578616660</v>
      </c>
      <c r="W25" s="36">
        <f t="shared" si="1"/>
        <v>369011748</v>
      </c>
      <c r="X25" s="36">
        <f t="shared" si="1"/>
        <v>912954433</v>
      </c>
      <c r="Y25" s="36">
        <f t="shared" si="1"/>
        <v>-543942685</v>
      </c>
      <c r="Z25" s="37">
        <f>+IF(X25&lt;&gt;0,+(Y25/X25)*100,0)</f>
        <v>-59.580485656067786</v>
      </c>
      <c r="AA25" s="38">
        <f>SUM(AA15:AA24)</f>
        <v>912954433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6849555895</v>
      </c>
      <c r="F26" s="31">
        <f t="shared" si="2"/>
        <v>6880410529</v>
      </c>
      <c r="G26" s="31">
        <f t="shared" si="2"/>
        <v>251953883</v>
      </c>
      <c r="H26" s="31">
        <f t="shared" si="2"/>
        <v>-1192661966</v>
      </c>
      <c r="I26" s="31">
        <f t="shared" si="2"/>
        <v>82535037</v>
      </c>
      <c r="J26" s="31">
        <f t="shared" si="2"/>
        <v>-858173046</v>
      </c>
      <c r="K26" s="31">
        <f t="shared" si="2"/>
        <v>461106147</v>
      </c>
      <c r="L26" s="31">
        <f t="shared" si="2"/>
        <v>524219690</v>
      </c>
      <c r="M26" s="31">
        <f t="shared" si="2"/>
        <v>-229638300</v>
      </c>
      <c r="N26" s="31">
        <f t="shared" si="2"/>
        <v>755687537</v>
      </c>
      <c r="O26" s="31">
        <f t="shared" si="2"/>
        <v>912582365</v>
      </c>
      <c r="P26" s="31">
        <f t="shared" si="2"/>
        <v>89315999</v>
      </c>
      <c r="Q26" s="31">
        <f t="shared" si="2"/>
        <v>68284665</v>
      </c>
      <c r="R26" s="31">
        <f t="shared" si="2"/>
        <v>1070183029</v>
      </c>
      <c r="S26" s="31">
        <f t="shared" si="2"/>
        <v>430622767</v>
      </c>
      <c r="T26" s="31">
        <f t="shared" si="2"/>
        <v>465377450</v>
      </c>
      <c r="U26" s="31">
        <f t="shared" si="2"/>
        <v>729646095</v>
      </c>
      <c r="V26" s="31">
        <f t="shared" si="2"/>
        <v>1625646312</v>
      </c>
      <c r="W26" s="31">
        <f t="shared" si="2"/>
        <v>2593343832</v>
      </c>
      <c r="X26" s="31">
        <f t="shared" si="2"/>
        <v>6880410529</v>
      </c>
      <c r="Y26" s="31">
        <f t="shared" si="2"/>
        <v>-4287066697</v>
      </c>
      <c r="Z26" s="32">
        <f>+IF(X26&lt;&gt;0,+(Y26/X26)*100,0)</f>
        <v>-62.308298014058806</v>
      </c>
      <c r="AA26" s="33">
        <f>+AA13+AA25</f>
        <v>6880410529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447868740</v>
      </c>
      <c r="H30" s="20">
        <v>-316779151</v>
      </c>
      <c r="I30" s="20">
        <v>-86106531</v>
      </c>
      <c r="J30" s="20">
        <v>44983058</v>
      </c>
      <c r="K30" s="20">
        <v>8367840</v>
      </c>
      <c r="L30" s="20">
        <v>-12281757</v>
      </c>
      <c r="M30" s="20">
        <v>-78001022</v>
      </c>
      <c r="N30" s="20">
        <v>-81914939</v>
      </c>
      <c r="O30" s="20">
        <v>7816382</v>
      </c>
      <c r="P30" s="20">
        <v>8948778</v>
      </c>
      <c r="Q30" s="20">
        <v>-95585246</v>
      </c>
      <c r="R30" s="20">
        <v>-78820086</v>
      </c>
      <c r="S30" s="20">
        <v>8154968</v>
      </c>
      <c r="T30" s="20">
        <v>-11342951</v>
      </c>
      <c r="U30" s="20">
        <v>-97067029</v>
      </c>
      <c r="V30" s="20">
        <v>-100255012</v>
      </c>
      <c r="W30" s="20">
        <v>-216006979</v>
      </c>
      <c r="X30" s="20"/>
      <c r="Y30" s="20">
        <v>-216006979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149240131</v>
      </c>
      <c r="H31" s="20"/>
      <c r="I31" s="20"/>
      <c r="J31" s="20">
        <v>149240131</v>
      </c>
      <c r="K31" s="20"/>
      <c r="L31" s="20"/>
      <c r="M31" s="20"/>
      <c r="N31" s="20"/>
      <c r="O31" s="20"/>
      <c r="P31" s="20"/>
      <c r="Q31" s="20">
        <v>-500</v>
      </c>
      <c r="R31" s="20">
        <v>-500</v>
      </c>
      <c r="S31" s="20"/>
      <c r="T31" s="20"/>
      <c r="U31" s="20"/>
      <c r="V31" s="20"/>
      <c r="W31" s="20">
        <v>149239631</v>
      </c>
      <c r="X31" s="20"/>
      <c r="Y31" s="20">
        <v>149239631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859726400</v>
      </c>
      <c r="F32" s="20">
        <v>912954433</v>
      </c>
      <c r="G32" s="20">
        <v>-239992913</v>
      </c>
      <c r="H32" s="20">
        <v>-255096093</v>
      </c>
      <c r="I32" s="20">
        <v>82445533</v>
      </c>
      <c r="J32" s="20">
        <v>-412643473</v>
      </c>
      <c r="K32" s="20">
        <v>215519534</v>
      </c>
      <c r="L32" s="20">
        <v>-67204392</v>
      </c>
      <c r="M32" s="20">
        <v>-424449586</v>
      </c>
      <c r="N32" s="20">
        <v>-276134444</v>
      </c>
      <c r="O32" s="20">
        <v>439090129</v>
      </c>
      <c r="P32" s="20">
        <v>-58168238</v>
      </c>
      <c r="Q32" s="20">
        <v>10713234</v>
      </c>
      <c r="R32" s="20">
        <v>391635125</v>
      </c>
      <c r="S32" s="20">
        <v>69195279</v>
      </c>
      <c r="T32" s="20">
        <v>126433145</v>
      </c>
      <c r="U32" s="20">
        <v>635009734</v>
      </c>
      <c r="V32" s="20">
        <v>830638158</v>
      </c>
      <c r="W32" s="20">
        <v>533495366</v>
      </c>
      <c r="X32" s="20">
        <v>912954433</v>
      </c>
      <c r="Y32" s="20">
        <v>-379459067</v>
      </c>
      <c r="Z32" s="21">
        <v>-41.563856122926559</v>
      </c>
      <c r="AA32" s="22">
        <v>912954433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-1645936</v>
      </c>
      <c r="I34" s="20">
        <v>-51800</v>
      </c>
      <c r="J34" s="20">
        <v>-1697736</v>
      </c>
      <c r="K34" s="20"/>
      <c r="L34" s="20"/>
      <c r="M34" s="20">
        <v>-6059301</v>
      </c>
      <c r="N34" s="20">
        <v>-6059301</v>
      </c>
      <c r="O34" s="20">
        <v>-1287575</v>
      </c>
      <c r="P34" s="20">
        <v>-1009264</v>
      </c>
      <c r="Q34" s="20">
        <v>-697587</v>
      </c>
      <c r="R34" s="20">
        <v>-2994426</v>
      </c>
      <c r="S34" s="20">
        <v>-712709</v>
      </c>
      <c r="T34" s="20">
        <v>-1037671</v>
      </c>
      <c r="U34" s="20">
        <v>-289710</v>
      </c>
      <c r="V34" s="20">
        <v>-2040090</v>
      </c>
      <c r="W34" s="20">
        <v>-12791553</v>
      </c>
      <c r="X34" s="20"/>
      <c r="Y34" s="20">
        <v>-12791553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-72772196</v>
      </c>
      <c r="H35" s="20">
        <v>112134839</v>
      </c>
      <c r="I35" s="20">
        <v>60603804</v>
      </c>
      <c r="J35" s="20">
        <v>99966447</v>
      </c>
      <c r="K35" s="20">
        <v>-80893909</v>
      </c>
      <c r="L35" s="20">
        <v>58609382</v>
      </c>
      <c r="M35" s="20">
        <v>18392774</v>
      </c>
      <c r="N35" s="20">
        <v>-3891753</v>
      </c>
      <c r="O35" s="20">
        <v>70229904</v>
      </c>
      <c r="P35" s="20">
        <v>-92576480</v>
      </c>
      <c r="Q35" s="20">
        <v>-449284</v>
      </c>
      <c r="R35" s="20">
        <v>-22795860</v>
      </c>
      <c r="S35" s="20">
        <v>-55498664</v>
      </c>
      <c r="T35" s="20">
        <v>-49244180</v>
      </c>
      <c r="U35" s="20">
        <v>-79118052</v>
      </c>
      <c r="V35" s="20">
        <v>-183860896</v>
      </c>
      <c r="W35" s="20">
        <v>-110582062</v>
      </c>
      <c r="X35" s="20"/>
      <c r="Y35" s="20">
        <v>-110582062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>
        <v>-13822722</v>
      </c>
      <c r="L36" s="20">
        <v>6313192</v>
      </c>
      <c r="M36" s="20">
        <v>9172465</v>
      </c>
      <c r="N36" s="20">
        <v>1662935</v>
      </c>
      <c r="O36" s="20">
        <v>1588405</v>
      </c>
      <c r="P36" s="20">
        <v>1895315</v>
      </c>
      <c r="Q36" s="20">
        <v>2646335</v>
      </c>
      <c r="R36" s="20">
        <v>6130055</v>
      </c>
      <c r="S36" s="20">
        <v>-833074</v>
      </c>
      <c r="T36" s="20">
        <v>15586779</v>
      </c>
      <c r="U36" s="20">
        <v>6409568</v>
      </c>
      <c r="V36" s="20">
        <v>21163273</v>
      </c>
      <c r="W36" s="20">
        <v>68464253</v>
      </c>
      <c r="X36" s="20"/>
      <c r="Y36" s="20">
        <v>68464253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859726400</v>
      </c>
      <c r="F37" s="31">
        <f t="shared" si="3"/>
        <v>912954433</v>
      </c>
      <c r="G37" s="31">
        <f t="shared" si="3"/>
        <v>325511825</v>
      </c>
      <c r="H37" s="31">
        <f t="shared" si="3"/>
        <v>-463094352</v>
      </c>
      <c r="I37" s="31">
        <f t="shared" si="3"/>
        <v>56938944</v>
      </c>
      <c r="J37" s="31">
        <f t="shared" si="3"/>
        <v>-80643583</v>
      </c>
      <c r="K37" s="31">
        <f t="shared" si="3"/>
        <v>129170743</v>
      </c>
      <c r="L37" s="31">
        <f t="shared" si="3"/>
        <v>-14563575</v>
      </c>
      <c r="M37" s="31">
        <f t="shared" si="3"/>
        <v>-480944670</v>
      </c>
      <c r="N37" s="31">
        <f t="shared" si="3"/>
        <v>-366337502</v>
      </c>
      <c r="O37" s="31">
        <f t="shared" si="3"/>
        <v>517437245</v>
      </c>
      <c r="P37" s="31">
        <f t="shared" si="3"/>
        <v>-140909889</v>
      </c>
      <c r="Q37" s="31">
        <f t="shared" si="3"/>
        <v>-83373048</v>
      </c>
      <c r="R37" s="31">
        <f t="shared" si="3"/>
        <v>293154308</v>
      </c>
      <c r="S37" s="31">
        <f t="shared" si="3"/>
        <v>20305800</v>
      </c>
      <c r="T37" s="31">
        <f t="shared" si="3"/>
        <v>80395122</v>
      </c>
      <c r="U37" s="31">
        <f t="shared" si="3"/>
        <v>464944511</v>
      </c>
      <c r="V37" s="31">
        <f t="shared" si="3"/>
        <v>565645433</v>
      </c>
      <c r="W37" s="31">
        <f t="shared" si="3"/>
        <v>411818656</v>
      </c>
      <c r="X37" s="31">
        <f t="shared" si="3"/>
        <v>912954433</v>
      </c>
      <c r="Y37" s="31">
        <f t="shared" si="3"/>
        <v>-501135777</v>
      </c>
      <c r="Z37" s="32">
        <f>+IF(X37&lt;&gt;0,+(Y37/X37)*100,0)</f>
        <v>-54.891652735969579</v>
      </c>
      <c r="AA37" s="33">
        <f>SUM(AA29:AA36)</f>
        <v>912954433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-400110265</v>
      </c>
      <c r="H39" s="20">
        <v>-35819149</v>
      </c>
      <c r="I39" s="20">
        <v>30824510</v>
      </c>
      <c r="J39" s="20">
        <v>-405104904</v>
      </c>
      <c r="K39" s="20">
        <v>86800963</v>
      </c>
      <c r="L39" s="20">
        <v>101919833</v>
      </c>
      <c r="M39" s="20">
        <v>25115550</v>
      </c>
      <c r="N39" s="20">
        <v>213836346</v>
      </c>
      <c r="O39" s="20">
        <v>85916057</v>
      </c>
      <c r="P39" s="20">
        <v>89480168</v>
      </c>
      <c r="Q39" s="20">
        <v>24586913</v>
      </c>
      <c r="R39" s="20">
        <v>199983138</v>
      </c>
      <c r="S39" s="20">
        <v>174437780</v>
      </c>
      <c r="T39" s="20">
        <v>91294299</v>
      </c>
      <c r="U39" s="20">
        <v>66313934</v>
      </c>
      <c r="V39" s="20">
        <v>332046013</v>
      </c>
      <c r="W39" s="20">
        <v>340760593</v>
      </c>
      <c r="X39" s="20"/>
      <c r="Y39" s="20">
        <v>340760593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3372430</v>
      </c>
      <c r="I42" s="20"/>
      <c r="J42" s="20">
        <v>3372430</v>
      </c>
      <c r="K42" s="20"/>
      <c r="L42" s="20"/>
      <c r="M42" s="20"/>
      <c r="N42" s="20"/>
      <c r="O42" s="20">
        <v>-1297734</v>
      </c>
      <c r="P42" s="20">
        <v>-487550</v>
      </c>
      <c r="Q42" s="20">
        <v>-308861</v>
      </c>
      <c r="R42" s="20">
        <v>-2094145</v>
      </c>
      <c r="S42" s="20">
        <v>-469994</v>
      </c>
      <c r="T42" s="20"/>
      <c r="U42" s="20"/>
      <c r="V42" s="20">
        <v>-469994</v>
      </c>
      <c r="W42" s="20">
        <v>808291</v>
      </c>
      <c r="X42" s="20"/>
      <c r="Y42" s="20">
        <v>808291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-400110265</v>
      </c>
      <c r="H43" s="36">
        <f t="shared" si="4"/>
        <v>-32446719</v>
      </c>
      <c r="I43" s="36">
        <f t="shared" si="4"/>
        <v>30824510</v>
      </c>
      <c r="J43" s="36">
        <f t="shared" si="4"/>
        <v>-401732474</v>
      </c>
      <c r="K43" s="36">
        <f t="shared" si="4"/>
        <v>86800963</v>
      </c>
      <c r="L43" s="36">
        <f t="shared" si="4"/>
        <v>101919833</v>
      </c>
      <c r="M43" s="36">
        <f t="shared" si="4"/>
        <v>25115550</v>
      </c>
      <c r="N43" s="36">
        <f t="shared" si="4"/>
        <v>213836346</v>
      </c>
      <c r="O43" s="36">
        <f t="shared" si="4"/>
        <v>84618323</v>
      </c>
      <c r="P43" s="36">
        <f t="shared" si="4"/>
        <v>88992618</v>
      </c>
      <c r="Q43" s="36">
        <f t="shared" si="4"/>
        <v>24278052</v>
      </c>
      <c r="R43" s="36">
        <f t="shared" si="4"/>
        <v>197888993</v>
      </c>
      <c r="S43" s="36">
        <f t="shared" si="4"/>
        <v>173967786</v>
      </c>
      <c r="T43" s="36">
        <f t="shared" si="4"/>
        <v>91294299</v>
      </c>
      <c r="U43" s="36">
        <f t="shared" si="4"/>
        <v>66313934</v>
      </c>
      <c r="V43" s="36">
        <f t="shared" si="4"/>
        <v>331576019</v>
      </c>
      <c r="W43" s="36">
        <f t="shared" si="4"/>
        <v>341568884</v>
      </c>
      <c r="X43" s="36">
        <f t="shared" si="4"/>
        <v>0</v>
      </c>
      <c r="Y43" s="36">
        <f t="shared" si="4"/>
        <v>341568884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859726400</v>
      </c>
      <c r="F44" s="31">
        <f t="shared" si="5"/>
        <v>912954433</v>
      </c>
      <c r="G44" s="31">
        <f t="shared" si="5"/>
        <v>-74598440</v>
      </c>
      <c r="H44" s="31">
        <f t="shared" si="5"/>
        <v>-495541071</v>
      </c>
      <c r="I44" s="31">
        <f t="shared" si="5"/>
        <v>87763454</v>
      </c>
      <c r="J44" s="31">
        <f t="shared" si="5"/>
        <v>-482376057</v>
      </c>
      <c r="K44" s="31">
        <f t="shared" si="5"/>
        <v>215971706</v>
      </c>
      <c r="L44" s="31">
        <f t="shared" si="5"/>
        <v>87356258</v>
      </c>
      <c r="M44" s="31">
        <f t="shared" si="5"/>
        <v>-455829120</v>
      </c>
      <c r="N44" s="31">
        <f t="shared" si="5"/>
        <v>-152501156</v>
      </c>
      <c r="O44" s="31">
        <f t="shared" si="5"/>
        <v>602055568</v>
      </c>
      <c r="P44" s="31">
        <f t="shared" si="5"/>
        <v>-51917271</v>
      </c>
      <c r="Q44" s="31">
        <f t="shared" si="5"/>
        <v>-59094996</v>
      </c>
      <c r="R44" s="31">
        <f t="shared" si="5"/>
        <v>491043301</v>
      </c>
      <c r="S44" s="31">
        <f t="shared" si="5"/>
        <v>194273586</v>
      </c>
      <c r="T44" s="31">
        <f t="shared" si="5"/>
        <v>171689421</v>
      </c>
      <c r="U44" s="31">
        <f t="shared" si="5"/>
        <v>531258445</v>
      </c>
      <c r="V44" s="31">
        <f t="shared" si="5"/>
        <v>897221452</v>
      </c>
      <c r="W44" s="31">
        <f t="shared" si="5"/>
        <v>753387540</v>
      </c>
      <c r="X44" s="31">
        <f t="shared" si="5"/>
        <v>912954433</v>
      </c>
      <c r="Y44" s="31">
        <f t="shared" si="5"/>
        <v>-159566893</v>
      </c>
      <c r="Z44" s="32">
        <f>+IF(X44&lt;&gt;0,+(Y44/X44)*100,0)</f>
        <v>-17.478078558166114</v>
      </c>
      <c r="AA44" s="33">
        <f>+AA37+AA43</f>
        <v>912954433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5989829495</v>
      </c>
      <c r="F45" s="44">
        <f t="shared" si="6"/>
        <v>5967456096</v>
      </c>
      <c r="G45" s="44">
        <f t="shared" si="6"/>
        <v>326552323</v>
      </c>
      <c r="H45" s="44">
        <f t="shared" si="6"/>
        <v>-697120895</v>
      </c>
      <c r="I45" s="44">
        <f t="shared" si="6"/>
        <v>-5228417</v>
      </c>
      <c r="J45" s="44">
        <f t="shared" si="6"/>
        <v>-375796989</v>
      </c>
      <c r="K45" s="44">
        <f t="shared" si="6"/>
        <v>245134441</v>
      </c>
      <c r="L45" s="44">
        <f t="shared" si="6"/>
        <v>436863432</v>
      </c>
      <c r="M45" s="44">
        <f t="shared" si="6"/>
        <v>226190820</v>
      </c>
      <c r="N45" s="44">
        <f t="shared" si="6"/>
        <v>908188693</v>
      </c>
      <c r="O45" s="44">
        <f t="shared" si="6"/>
        <v>310526797</v>
      </c>
      <c r="P45" s="44">
        <f t="shared" si="6"/>
        <v>141233270</v>
      </c>
      <c r="Q45" s="44">
        <f t="shared" si="6"/>
        <v>127379661</v>
      </c>
      <c r="R45" s="44">
        <f t="shared" si="6"/>
        <v>579139728</v>
      </c>
      <c r="S45" s="44">
        <f t="shared" si="6"/>
        <v>236349181</v>
      </c>
      <c r="T45" s="44">
        <f t="shared" si="6"/>
        <v>293688029</v>
      </c>
      <c r="U45" s="44">
        <f t="shared" si="6"/>
        <v>198387650</v>
      </c>
      <c r="V45" s="44">
        <f t="shared" si="6"/>
        <v>728424860</v>
      </c>
      <c r="W45" s="44">
        <f t="shared" si="6"/>
        <v>1839956292</v>
      </c>
      <c r="X45" s="44">
        <f t="shared" si="6"/>
        <v>5967456096</v>
      </c>
      <c r="Y45" s="44">
        <f t="shared" si="6"/>
        <v>-4127499804</v>
      </c>
      <c r="Z45" s="45">
        <f>+IF(X45&lt;&gt;0,+(Y45/X45)*100,0)</f>
        <v>-69.166823142053317</v>
      </c>
      <c r="AA45" s="46">
        <f>+AA26-AA44</f>
        <v>5967456096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326926853</v>
      </c>
      <c r="H47" s="20">
        <v>-755513460</v>
      </c>
      <c r="I47" s="20"/>
      <c r="J47" s="20">
        <v>-428586607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-428586607</v>
      </c>
      <c r="X47" s="20"/>
      <c r="Y47" s="20">
        <v>-428586607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326926853</v>
      </c>
      <c r="H50" s="52">
        <f t="shared" si="7"/>
        <v>-755513460</v>
      </c>
      <c r="I50" s="52">
        <f t="shared" si="7"/>
        <v>0</v>
      </c>
      <c r="J50" s="52">
        <f t="shared" si="7"/>
        <v>-428586607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-428586607</v>
      </c>
      <c r="X50" s="52">
        <f t="shared" si="7"/>
        <v>0</v>
      </c>
      <c r="Y50" s="52">
        <f t="shared" si="7"/>
        <v>-428586607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-21542320</v>
      </c>
      <c r="D6" s="18"/>
      <c r="E6" s="19"/>
      <c r="F6" s="20">
        <v>2435610101</v>
      </c>
      <c r="G6" s="20">
        <v>-323667188</v>
      </c>
      <c r="H6" s="20">
        <v>-31006971</v>
      </c>
      <c r="I6" s="20"/>
      <c r="J6" s="20">
        <v>-354674159</v>
      </c>
      <c r="K6" s="20">
        <v>14240430</v>
      </c>
      <c r="L6" s="20"/>
      <c r="M6" s="20"/>
      <c r="N6" s="20">
        <v>14240430</v>
      </c>
      <c r="O6" s="20"/>
      <c r="P6" s="20"/>
      <c r="Q6" s="20">
        <v>5658709</v>
      </c>
      <c r="R6" s="20">
        <v>5658709</v>
      </c>
      <c r="S6" s="20">
        <v>-22990248</v>
      </c>
      <c r="T6" s="20">
        <v>28775516</v>
      </c>
      <c r="U6" s="20">
        <v>-4820310635</v>
      </c>
      <c r="V6" s="20">
        <v>-4814525367</v>
      </c>
      <c r="W6" s="20">
        <v>-5149300387</v>
      </c>
      <c r="X6" s="20">
        <v>2935053390</v>
      </c>
      <c r="Y6" s="20">
        <v>-8084353777</v>
      </c>
      <c r="Z6" s="21">
        <v>-275.44145549597647</v>
      </c>
      <c r="AA6" s="22">
        <v>2435610101</v>
      </c>
    </row>
    <row r="7" spans="1:27" x14ac:dyDescent="0.25">
      <c r="A7" s="23" t="s">
        <v>35</v>
      </c>
      <c r="B7" s="17" t="s">
        <v>32</v>
      </c>
      <c r="C7" s="18">
        <v>-463740697</v>
      </c>
      <c r="D7" s="18"/>
      <c r="E7" s="19"/>
      <c r="F7" s="20"/>
      <c r="G7" s="20">
        <v>4556312</v>
      </c>
      <c r="H7" s="20">
        <v>-78741134</v>
      </c>
      <c r="I7" s="20">
        <v>154946200</v>
      </c>
      <c r="J7" s="20">
        <v>80761378</v>
      </c>
      <c r="K7" s="20">
        <v>421840040</v>
      </c>
      <c r="L7" s="20">
        <v>146599836</v>
      </c>
      <c r="M7" s="20">
        <v>65734310</v>
      </c>
      <c r="N7" s="20">
        <v>634174186</v>
      </c>
      <c r="O7" s="20">
        <v>187696320</v>
      </c>
      <c r="P7" s="20"/>
      <c r="Q7" s="20">
        <v>793618226</v>
      </c>
      <c r="R7" s="20">
        <v>981314546</v>
      </c>
      <c r="S7" s="20">
        <v>-123327393</v>
      </c>
      <c r="T7" s="20">
        <v>-179449293</v>
      </c>
      <c r="U7" s="20">
        <v>-168678075</v>
      </c>
      <c r="V7" s="20">
        <v>-471454761</v>
      </c>
      <c r="W7" s="20">
        <v>1224795349</v>
      </c>
      <c r="X7" s="20"/>
      <c r="Y7" s="20">
        <v>1224795349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-2180</v>
      </c>
      <c r="L8" s="20"/>
      <c r="M8" s="20"/>
      <c r="N8" s="20">
        <v>-2180</v>
      </c>
      <c r="O8" s="20">
        <v>-1609</v>
      </c>
      <c r="P8" s="20"/>
      <c r="Q8" s="20">
        <v>3789</v>
      </c>
      <c r="R8" s="20">
        <v>2180</v>
      </c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4393106</v>
      </c>
      <c r="D10" s="18"/>
      <c r="E10" s="19">
        <v>-3928962774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550554653</v>
      </c>
      <c r="D11" s="18"/>
      <c r="E11" s="19"/>
      <c r="F11" s="20">
        <v>1</v>
      </c>
      <c r="G11" s="24">
        <v>3019131</v>
      </c>
      <c r="H11" s="24">
        <v>60990093</v>
      </c>
      <c r="I11" s="24"/>
      <c r="J11" s="20">
        <v>64009224</v>
      </c>
      <c r="K11" s="24">
        <v>117087818</v>
      </c>
      <c r="L11" s="24"/>
      <c r="M11" s="20"/>
      <c r="N11" s="24">
        <v>117087818</v>
      </c>
      <c r="O11" s="24"/>
      <c r="P11" s="24"/>
      <c r="Q11" s="20">
        <v>302076117</v>
      </c>
      <c r="R11" s="24">
        <v>302076117</v>
      </c>
      <c r="S11" s="24">
        <v>66469375</v>
      </c>
      <c r="T11" s="20">
        <v>59280717</v>
      </c>
      <c r="U11" s="24">
        <v>-608921857</v>
      </c>
      <c r="V11" s="24">
        <v>-483171765</v>
      </c>
      <c r="W11" s="24">
        <v>1394</v>
      </c>
      <c r="X11" s="20"/>
      <c r="Y11" s="24">
        <v>1394</v>
      </c>
      <c r="Z11" s="25"/>
      <c r="AA11" s="26">
        <v>1</v>
      </c>
    </row>
    <row r="12" spans="1:27" x14ac:dyDescent="0.25">
      <c r="A12" s="23" t="s">
        <v>40</v>
      </c>
      <c r="B12" s="17" t="s">
        <v>32</v>
      </c>
      <c r="C12" s="18">
        <v>6487668</v>
      </c>
      <c r="D12" s="18"/>
      <c r="E12" s="19"/>
      <c r="F12" s="20"/>
      <c r="G12" s="20"/>
      <c r="H12" s="20"/>
      <c r="I12" s="20">
        <v>-4696</v>
      </c>
      <c r="J12" s="20">
        <v>-4696</v>
      </c>
      <c r="K12" s="20"/>
      <c r="L12" s="20"/>
      <c r="M12" s="20"/>
      <c r="N12" s="20"/>
      <c r="O12" s="20"/>
      <c r="P12" s="20"/>
      <c r="Q12" s="20">
        <v>4696</v>
      </c>
      <c r="R12" s="20">
        <v>4696</v>
      </c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76152410</v>
      </c>
      <c r="D13" s="29">
        <f>SUM(D6:D12)</f>
        <v>0</v>
      </c>
      <c r="E13" s="30">
        <f t="shared" si="0"/>
        <v>-3928962774</v>
      </c>
      <c r="F13" s="31">
        <f t="shared" si="0"/>
        <v>2435610102</v>
      </c>
      <c r="G13" s="31">
        <f t="shared" si="0"/>
        <v>-316091745</v>
      </c>
      <c r="H13" s="31">
        <f t="shared" si="0"/>
        <v>-48758012</v>
      </c>
      <c r="I13" s="31">
        <f t="shared" si="0"/>
        <v>154941504</v>
      </c>
      <c r="J13" s="31">
        <f t="shared" si="0"/>
        <v>-209908253</v>
      </c>
      <c r="K13" s="31">
        <f t="shared" si="0"/>
        <v>553166108</v>
      </c>
      <c r="L13" s="31">
        <f t="shared" si="0"/>
        <v>146599836</v>
      </c>
      <c r="M13" s="31">
        <f t="shared" si="0"/>
        <v>65734310</v>
      </c>
      <c r="N13" s="31">
        <f t="shared" si="0"/>
        <v>765500254</v>
      </c>
      <c r="O13" s="31">
        <f t="shared" si="0"/>
        <v>187694711</v>
      </c>
      <c r="P13" s="31">
        <f t="shared" si="0"/>
        <v>0</v>
      </c>
      <c r="Q13" s="31">
        <f t="shared" si="0"/>
        <v>1101361537</v>
      </c>
      <c r="R13" s="31">
        <f t="shared" si="0"/>
        <v>1289056248</v>
      </c>
      <c r="S13" s="31">
        <f t="shared" si="0"/>
        <v>-79848266</v>
      </c>
      <c r="T13" s="31">
        <f t="shared" si="0"/>
        <v>-91393060</v>
      </c>
      <c r="U13" s="31">
        <f t="shared" si="0"/>
        <v>-5597910567</v>
      </c>
      <c r="V13" s="31">
        <f t="shared" si="0"/>
        <v>-5769151893</v>
      </c>
      <c r="W13" s="31">
        <f t="shared" si="0"/>
        <v>-3924503644</v>
      </c>
      <c r="X13" s="31">
        <f t="shared" si="0"/>
        <v>2935053390</v>
      </c>
      <c r="Y13" s="31">
        <f t="shared" si="0"/>
        <v>-6859557034</v>
      </c>
      <c r="Z13" s="32">
        <f>+IF(X13&lt;&gt;0,+(Y13/X13)*100,0)</f>
        <v>-233.71149081550436</v>
      </c>
      <c r="AA13" s="33">
        <f>SUM(AA6:AA12)</f>
        <v>2435610102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-5468534</v>
      </c>
      <c r="D17" s="18"/>
      <c r="E17" s="19">
        <v>281115896</v>
      </c>
      <c r="F17" s="20">
        <v>534215064</v>
      </c>
      <c r="G17" s="24"/>
      <c r="H17" s="24">
        <v>1879725</v>
      </c>
      <c r="I17" s="24">
        <v>24316879</v>
      </c>
      <c r="J17" s="20">
        <v>26196604</v>
      </c>
      <c r="K17" s="24">
        <v>35417600</v>
      </c>
      <c r="L17" s="24">
        <v>3468899</v>
      </c>
      <c r="M17" s="20">
        <v>101491852</v>
      </c>
      <c r="N17" s="24">
        <v>140378351</v>
      </c>
      <c r="O17" s="24">
        <v>-4237449</v>
      </c>
      <c r="P17" s="24"/>
      <c r="Q17" s="20">
        <v>-160995653</v>
      </c>
      <c r="R17" s="24">
        <v>-165233102</v>
      </c>
      <c r="S17" s="24">
        <v>-1341853</v>
      </c>
      <c r="T17" s="20">
        <v>26528380</v>
      </c>
      <c r="U17" s="24">
        <v>370431099</v>
      </c>
      <c r="V17" s="24">
        <v>395617626</v>
      </c>
      <c r="W17" s="24">
        <v>396959479</v>
      </c>
      <c r="X17" s="20">
        <v>361843168</v>
      </c>
      <c r="Y17" s="24">
        <v>35116311</v>
      </c>
      <c r="Z17" s="25">
        <v>9.7048429003363132</v>
      </c>
      <c r="AA17" s="26">
        <v>534215064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-86901</v>
      </c>
      <c r="L21" s="20">
        <v>-21196</v>
      </c>
      <c r="M21" s="20">
        <v>-21901</v>
      </c>
      <c r="N21" s="20">
        <v>-129998</v>
      </c>
      <c r="O21" s="20">
        <v>-21902</v>
      </c>
      <c r="P21" s="20"/>
      <c r="Q21" s="20">
        <v>151900</v>
      </c>
      <c r="R21" s="20">
        <v>129998</v>
      </c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-5468534</v>
      </c>
      <c r="D25" s="29">
        <f t="shared" ref="D25:Y25" si="1">SUM(D15:D24)</f>
        <v>0</v>
      </c>
      <c r="E25" s="35">
        <f t="shared" si="1"/>
        <v>281115896</v>
      </c>
      <c r="F25" s="36">
        <f t="shared" si="1"/>
        <v>534215064</v>
      </c>
      <c r="G25" s="36">
        <f t="shared" si="1"/>
        <v>0</v>
      </c>
      <c r="H25" s="36">
        <f t="shared" si="1"/>
        <v>1879725</v>
      </c>
      <c r="I25" s="36">
        <f t="shared" si="1"/>
        <v>24316879</v>
      </c>
      <c r="J25" s="36">
        <f t="shared" si="1"/>
        <v>26196604</v>
      </c>
      <c r="K25" s="36">
        <f t="shared" si="1"/>
        <v>35330699</v>
      </c>
      <c r="L25" s="36">
        <f t="shared" si="1"/>
        <v>3447703</v>
      </c>
      <c r="M25" s="36">
        <f t="shared" si="1"/>
        <v>101469951</v>
      </c>
      <c r="N25" s="36">
        <f t="shared" si="1"/>
        <v>140248353</v>
      </c>
      <c r="O25" s="36">
        <f t="shared" si="1"/>
        <v>-4259351</v>
      </c>
      <c r="P25" s="36">
        <f t="shared" si="1"/>
        <v>0</v>
      </c>
      <c r="Q25" s="36">
        <f t="shared" si="1"/>
        <v>-160843753</v>
      </c>
      <c r="R25" s="36">
        <f t="shared" si="1"/>
        <v>-165103104</v>
      </c>
      <c r="S25" s="36">
        <f t="shared" si="1"/>
        <v>-1341853</v>
      </c>
      <c r="T25" s="36">
        <f t="shared" si="1"/>
        <v>26528380</v>
      </c>
      <c r="U25" s="36">
        <f t="shared" si="1"/>
        <v>370431099</v>
      </c>
      <c r="V25" s="36">
        <f t="shared" si="1"/>
        <v>395617626</v>
      </c>
      <c r="W25" s="36">
        <f t="shared" si="1"/>
        <v>396959479</v>
      </c>
      <c r="X25" s="36">
        <f t="shared" si="1"/>
        <v>361843168</v>
      </c>
      <c r="Y25" s="36">
        <f t="shared" si="1"/>
        <v>35116311</v>
      </c>
      <c r="Z25" s="37">
        <f>+IF(X25&lt;&gt;0,+(Y25/X25)*100,0)</f>
        <v>9.7048429003363132</v>
      </c>
      <c r="AA25" s="38">
        <f>SUM(AA15:AA24)</f>
        <v>534215064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70683876</v>
      </c>
      <c r="D26" s="29">
        <f>+D13+D25</f>
        <v>0</v>
      </c>
      <c r="E26" s="30">
        <f t="shared" si="2"/>
        <v>-3647846878</v>
      </c>
      <c r="F26" s="31">
        <f t="shared" si="2"/>
        <v>2969825166</v>
      </c>
      <c r="G26" s="31">
        <f t="shared" si="2"/>
        <v>-316091745</v>
      </c>
      <c r="H26" s="31">
        <f t="shared" si="2"/>
        <v>-46878287</v>
      </c>
      <c r="I26" s="31">
        <f t="shared" si="2"/>
        <v>179258383</v>
      </c>
      <c r="J26" s="31">
        <f t="shared" si="2"/>
        <v>-183711649</v>
      </c>
      <c r="K26" s="31">
        <f t="shared" si="2"/>
        <v>588496807</v>
      </c>
      <c r="L26" s="31">
        <f t="shared" si="2"/>
        <v>150047539</v>
      </c>
      <c r="M26" s="31">
        <f t="shared" si="2"/>
        <v>167204261</v>
      </c>
      <c r="N26" s="31">
        <f t="shared" si="2"/>
        <v>905748607</v>
      </c>
      <c r="O26" s="31">
        <f t="shared" si="2"/>
        <v>183435360</v>
      </c>
      <c r="P26" s="31">
        <f t="shared" si="2"/>
        <v>0</v>
      </c>
      <c r="Q26" s="31">
        <f t="shared" si="2"/>
        <v>940517784</v>
      </c>
      <c r="R26" s="31">
        <f t="shared" si="2"/>
        <v>1123953144</v>
      </c>
      <c r="S26" s="31">
        <f t="shared" si="2"/>
        <v>-81190119</v>
      </c>
      <c r="T26" s="31">
        <f t="shared" si="2"/>
        <v>-64864680</v>
      </c>
      <c r="U26" s="31">
        <f t="shared" si="2"/>
        <v>-5227479468</v>
      </c>
      <c r="V26" s="31">
        <f t="shared" si="2"/>
        <v>-5373534267</v>
      </c>
      <c r="W26" s="31">
        <f t="shared" si="2"/>
        <v>-3527544165</v>
      </c>
      <c r="X26" s="31">
        <f t="shared" si="2"/>
        <v>3296896558</v>
      </c>
      <c r="Y26" s="31">
        <f t="shared" si="2"/>
        <v>-6824440723</v>
      </c>
      <c r="Z26" s="32">
        <f>+IF(X26&lt;&gt;0,+(Y26/X26)*100,0)</f>
        <v>-206.99590062782914</v>
      </c>
      <c r="AA26" s="33">
        <f>+AA13+AA25</f>
        <v>2969825166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2365054</v>
      </c>
      <c r="J31" s="20">
        <v>2365054</v>
      </c>
      <c r="K31" s="20">
        <v>4951952</v>
      </c>
      <c r="L31" s="20">
        <v>2618049</v>
      </c>
      <c r="M31" s="20">
        <v>1517729</v>
      </c>
      <c r="N31" s="20">
        <v>9087730</v>
      </c>
      <c r="O31" s="20">
        <v>2956438</v>
      </c>
      <c r="P31" s="20">
        <v>-253380</v>
      </c>
      <c r="Q31" s="20">
        <v>-14155842</v>
      </c>
      <c r="R31" s="20">
        <v>-11452784</v>
      </c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453543613</v>
      </c>
      <c r="D32" s="18"/>
      <c r="E32" s="19"/>
      <c r="F32" s="20">
        <v>370431099</v>
      </c>
      <c r="G32" s="20">
        <v>-368137202</v>
      </c>
      <c r="H32" s="20">
        <v>-13786173</v>
      </c>
      <c r="I32" s="20">
        <v>41900824</v>
      </c>
      <c r="J32" s="20">
        <v>-340022551</v>
      </c>
      <c r="K32" s="20">
        <v>41357167</v>
      </c>
      <c r="L32" s="20">
        <v>-14906896</v>
      </c>
      <c r="M32" s="20">
        <v>10315418</v>
      </c>
      <c r="N32" s="20">
        <v>36765689</v>
      </c>
      <c r="O32" s="20">
        <v>3975023</v>
      </c>
      <c r="P32" s="20">
        <v>253380</v>
      </c>
      <c r="Q32" s="20">
        <v>5940646</v>
      </c>
      <c r="R32" s="20">
        <v>10169049</v>
      </c>
      <c r="S32" s="20">
        <v>7811563</v>
      </c>
      <c r="T32" s="20">
        <v>29140353</v>
      </c>
      <c r="U32" s="20">
        <v>-266651509</v>
      </c>
      <c r="V32" s="20">
        <v>-229699593</v>
      </c>
      <c r="W32" s="20">
        <v>-522787406</v>
      </c>
      <c r="X32" s="20">
        <v>197784108</v>
      </c>
      <c r="Y32" s="20">
        <v>-720571514</v>
      </c>
      <c r="Z32" s="21">
        <v>-364.32225080490286</v>
      </c>
      <c r="AA32" s="22">
        <v>370431099</v>
      </c>
    </row>
    <row r="33" spans="1:27" x14ac:dyDescent="0.25">
      <c r="A33" s="23" t="s">
        <v>60</v>
      </c>
      <c r="B33" s="17" t="s">
        <v>32</v>
      </c>
      <c r="C33" s="18">
        <v>-182707012</v>
      </c>
      <c r="D33" s="18"/>
      <c r="E33" s="19"/>
      <c r="F33" s="20"/>
      <c r="G33" s="20"/>
      <c r="H33" s="20"/>
      <c r="I33" s="20"/>
      <c r="J33" s="20"/>
      <c r="K33" s="20">
        <v>-57165663</v>
      </c>
      <c r="L33" s="20"/>
      <c r="M33" s="20"/>
      <c r="N33" s="20">
        <v>-57165663</v>
      </c>
      <c r="O33" s="20"/>
      <c r="P33" s="20"/>
      <c r="Q33" s="20">
        <v>-82929572</v>
      </c>
      <c r="R33" s="20">
        <v>-82929572</v>
      </c>
      <c r="S33" s="20">
        <v>174622165</v>
      </c>
      <c r="T33" s="20">
        <v>-219760870</v>
      </c>
      <c r="U33" s="20">
        <v>185233940</v>
      </c>
      <c r="V33" s="20">
        <v>140095235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-55600507</v>
      </c>
      <c r="D35" s="18"/>
      <c r="E35" s="19"/>
      <c r="F35" s="20"/>
      <c r="G35" s="20"/>
      <c r="H35" s="20"/>
      <c r="I35" s="20">
        <v>555220</v>
      </c>
      <c r="J35" s="20">
        <v>555220</v>
      </c>
      <c r="K35" s="20">
        <v>1298458</v>
      </c>
      <c r="L35" s="20">
        <v>527712</v>
      </c>
      <c r="M35" s="20">
        <v>579501</v>
      </c>
      <c r="N35" s="20">
        <v>2405671</v>
      </c>
      <c r="O35" s="20">
        <v>180751</v>
      </c>
      <c r="P35" s="20"/>
      <c r="Q35" s="20">
        <v>-3141642</v>
      </c>
      <c r="R35" s="20">
        <v>-2960891</v>
      </c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215236094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370431099</v>
      </c>
      <c r="G37" s="31">
        <f t="shared" si="3"/>
        <v>-368137202</v>
      </c>
      <c r="H37" s="31">
        <f t="shared" si="3"/>
        <v>-13786173</v>
      </c>
      <c r="I37" s="31">
        <f t="shared" si="3"/>
        <v>44821098</v>
      </c>
      <c r="J37" s="31">
        <f t="shared" si="3"/>
        <v>-337102277</v>
      </c>
      <c r="K37" s="31">
        <f t="shared" si="3"/>
        <v>-9558086</v>
      </c>
      <c r="L37" s="31">
        <f t="shared" si="3"/>
        <v>-11761135</v>
      </c>
      <c r="M37" s="31">
        <f t="shared" si="3"/>
        <v>12412648</v>
      </c>
      <c r="N37" s="31">
        <f t="shared" si="3"/>
        <v>-8906573</v>
      </c>
      <c r="O37" s="31">
        <f t="shared" si="3"/>
        <v>7112212</v>
      </c>
      <c r="P37" s="31">
        <f t="shared" si="3"/>
        <v>0</v>
      </c>
      <c r="Q37" s="31">
        <f t="shared" si="3"/>
        <v>-94286410</v>
      </c>
      <c r="R37" s="31">
        <f t="shared" si="3"/>
        <v>-87174198</v>
      </c>
      <c r="S37" s="31">
        <f t="shared" si="3"/>
        <v>182433728</v>
      </c>
      <c r="T37" s="31">
        <f t="shared" si="3"/>
        <v>-190620517</v>
      </c>
      <c r="U37" s="31">
        <f t="shared" si="3"/>
        <v>-81417569</v>
      </c>
      <c r="V37" s="31">
        <f t="shared" si="3"/>
        <v>-89604358</v>
      </c>
      <c r="W37" s="31">
        <f t="shared" si="3"/>
        <v>-522787406</v>
      </c>
      <c r="X37" s="31">
        <f t="shared" si="3"/>
        <v>197784108</v>
      </c>
      <c r="Y37" s="31">
        <f t="shared" si="3"/>
        <v>-720571514</v>
      </c>
      <c r="Z37" s="32">
        <f>+IF(X37&lt;&gt;0,+(Y37/X37)*100,0)</f>
        <v>-364.32225080490286</v>
      </c>
      <c r="AA37" s="33">
        <f>SUM(AA29:AA36)</f>
        <v>370431099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>
        <v>2366650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2370938</v>
      </c>
      <c r="Y39" s="20">
        <v>-2370938</v>
      </c>
      <c r="Z39" s="21">
        <v>-100</v>
      </c>
      <c r="AA39" s="22">
        <v>2366650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>
        <v>9261758</v>
      </c>
      <c r="R41" s="20">
        <v>9261758</v>
      </c>
      <c r="S41" s="20"/>
      <c r="T41" s="20"/>
      <c r="U41" s="20">
        <v>-9292441</v>
      </c>
      <c r="V41" s="20">
        <v>-9292441</v>
      </c>
      <c r="W41" s="20">
        <v>-30683</v>
      </c>
      <c r="X41" s="20"/>
      <c r="Y41" s="20">
        <v>-30683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2366650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9261758</v>
      </c>
      <c r="R43" s="36">
        <f t="shared" si="4"/>
        <v>9261758</v>
      </c>
      <c r="S43" s="36">
        <f t="shared" si="4"/>
        <v>0</v>
      </c>
      <c r="T43" s="36">
        <f t="shared" si="4"/>
        <v>0</v>
      </c>
      <c r="U43" s="36">
        <f t="shared" si="4"/>
        <v>-9292441</v>
      </c>
      <c r="V43" s="36">
        <f t="shared" si="4"/>
        <v>-9292441</v>
      </c>
      <c r="W43" s="36">
        <f t="shared" si="4"/>
        <v>-30683</v>
      </c>
      <c r="X43" s="36">
        <f t="shared" si="4"/>
        <v>2370938</v>
      </c>
      <c r="Y43" s="36">
        <f t="shared" si="4"/>
        <v>-2401621</v>
      </c>
      <c r="Z43" s="37">
        <f>+IF(X43&lt;&gt;0,+(Y43/X43)*100,0)</f>
        <v>-101.29412915900795</v>
      </c>
      <c r="AA43" s="38">
        <f>SUM(AA39:AA42)</f>
        <v>2366650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215236094</v>
      </c>
      <c r="D44" s="29">
        <f>+D37+D43</f>
        <v>0</v>
      </c>
      <c r="E44" s="30">
        <f t="shared" si="5"/>
        <v>0</v>
      </c>
      <c r="F44" s="31">
        <f t="shared" si="5"/>
        <v>372797749</v>
      </c>
      <c r="G44" s="31">
        <f t="shared" si="5"/>
        <v>-368137202</v>
      </c>
      <c r="H44" s="31">
        <f t="shared" si="5"/>
        <v>-13786173</v>
      </c>
      <c r="I44" s="31">
        <f t="shared" si="5"/>
        <v>44821098</v>
      </c>
      <c r="J44" s="31">
        <f t="shared" si="5"/>
        <v>-337102277</v>
      </c>
      <c r="K44" s="31">
        <f t="shared" si="5"/>
        <v>-9558086</v>
      </c>
      <c r="L44" s="31">
        <f t="shared" si="5"/>
        <v>-11761135</v>
      </c>
      <c r="M44" s="31">
        <f t="shared" si="5"/>
        <v>12412648</v>
      </c>
      <c r="N44" s="31">
        <f t="shared" si="5"/>
        <v>-8906573</v>
      </c>
      <c r="O44" s="31">
        <f t="shared" si="5"/>
        <v>7112212</v>
      </c>
      <c r="P44" s="31">
        <f t="shared" si="5"/>
        <v>0</v>
      </c>
      <c r="Q44" s="31">
        <f t="shared" si="5"/>
        <v>-85024652</v>
      </c>
      <c r="R44" s="31">
        <f t="shared" si="5"/>
        <v>-77912440</v>
      </c>
      <c r="S44" s="31">
        <f t="shared" si="5"/>
        <v>182433728</v>
      </c>
      <c r="T44" s="31">
        <f t="shared" si="5"/>
        <v>-190620517</v>
      </c>
      <c r="U44" s="31">
        <f t="shared" si="5"/>
        <v>-90710010</v>
      </c>
      <c r="V44" s="31">
        <f t="shared" si="5"/>
        <v>-98896799</v>
      </c>
      <c r="W44" s="31">
        <f t="shared" si="5"/>
        <v>-522818089</v>
      </c>
      <c r="X44" s="31">
        <f t="shared" si="5"/>
        <v>200155046</v>
      </c>
      <c r="Y44" s="31">
        <f t="shared" si="5"/>
        <v>-722973135</v>
      </c>
      <c r="Z44" s="32">
        <f>+IF(X44&lt;&gt;0,+(Y44/X44)*100,0)</f>
        <v>-361.20654934674991</v>
      </c>
      <c r="AA44" s="33">
        <f>+AA37+AA43</f>
        <v>372797749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-144552218</v>
      </c>
      <c r="D45" s="42">
        <f t="shared" si="6"/>
        <v>0</v>
      </c>
      <c r="E45" s="43">
        <f t="shared" si="6"/>
        <v>-3647846878</v>
      </c>
      <c r="F45" s="44">
        <f t="shared" si="6"/>
        <v>2597027417</v>
      </c>
      <c r="G45" s="44">
        <f t="shared" si="6"/>
        <v>52045457</v>
      </c>
      <c r="H45" s="44">
        <f t="shared" si="6"/>
        <v>-33092114</v>
      </c>
      <c r="I45" s="44">
        <f t="shared" si="6"/>
        <v>134437285</v>
      </c>
      <c r="J45" s="44">
        <f t="shared" si="6"/>
        <v>153390628</v>
      </c>
      <c r="K45" s="44">
        <f t="shared" si="6"/>
        <v>598054893</v>
      </c>
      <c r="L45" s="44">
        <f t="shared" si="6"/>
        <v>161808674</v>
      </c>
      <c r="M45" s="44">
        <f t="shared" si="6"/>
        <v>154791613</v>
      </c>
      <c r="N45" s="44">
        <f t="shared" si="6"/>
        <v>914655180</v>
      </c>
      <c r="O45" s="44">
        <f t="shared" si="6"/>
        <v>176323148</v>
      </c>
      <c r="P45" s="44">
        <f t="shared" si="6"/>
        <v>0</v>
      </c>
      <c r="Q45" s="44">
        <f t="shared" si="6"/>
        <v>1025542436</v>
      </c>
      <c r="R45" s="44">
        <f t="shared" si="6"/>
        <v>1201865584</v>
      </c>
      <c r="S45" s="44">
        <f t="shared" si="6"/>
        <v>-263623847</v>
      </c>
      <c r="T45" s="44">
        <f t="shared" si="6"/>
        <v>125755837</v>
      </c>
      <c r="U45" s="44">
        <f t="shared" si="6"/>
        <v>-5136769458</v>
      </c>
      <c r="V45" s="44">
        <f t="shared" si="6"/>
        <v>-5274637468</v>
      </c>
      <c r="W45" s="44">
        <f t="shared" si="6"/>
        <v>-3004726076</v>
      </c>
      <c r="X45" s="44">
        <f t="shared" si="6"/>
        <v>3096741512</v>
      </c>
      <c r="Y45" s="44">
        <f t="shared" si="6"/>
        <v>-6101467588</v>
      </c>
      <c r="Z45" s="45">
        <f>+IF(X45&lt;&gt;0,+(Y45/X45)*100,0)</f>
        <v>-197.02863685446664</v>
      </c>
      <c r="AA45" s="46">
        <f>+AA26-AA44</f>
        <v>2597027417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-452253</v>
      </c>
      <c r="D47" s="18"/>
      <c r="E47" s="19"/>
      <c r="F47" s="20"/>
      <c r="G47" s="20"/>
      <c r="H47" s="20"/>
      <c r="I47" s="20"/>
      <c r="J47" s="20"/>
      <c r="K47" s="20">
        <v>191053009</v>
      </c>
      <c r="L47" s="20"/>
      <c r="M47" s="20"/>
      <c r="N47" s="20">
        <v>191053009</v>
      </c>
      <c r="O47" s="20"/>
      <c r="P47" s="20"/>
      <c r="Q47" s="20"/>
      <c r="R47" s="20"/>
      <c r="S47" s="20">
        <v>-277022315</v>
      </c>
      <c r="T47" s="20">
        <v>191053009</v>
      </c>
      <c r="U47" s="20">
        <v>32466803</v>
      </c>
      <c r="V47" s="20">
        <v>-53502503</v>
      </c>
      <c r="W47" s="20">
        <v>137550506</v>
      </c>
      <c r="X47" s="20"/>
      <c r="Y47" s="20">
        <v>137550506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-452253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191053009</v>
      </c>
      <c r="L50" s="52">
        <f t="shared" si="7"/>
        <v>0</v>
      </c>
      <c r="M50" s="52">
        <f t="shared" si="7"/>
        <v>0</v>
      </c>
      <c r="N50" s="52">
        <f t="shared" si="7"/>
        <v>191053009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-277022315</v>
      </c>
      <c r="T50" s="52">
        <f t="shared" si="7"/>
        <v>191053009</v>
      </c>
      <c r="U50" s="52">
        <f t="shared" si="7"/>
        <v>32466803</v>
      </c>
      <c r="V50" s="52">
        <f t="shared" si="7"/>
        <v>-53502503</v>
      </c>
      <c r="W50" s="52">
        <f t="shared" si="7"/>
        <v>137550506</v>
      </c>
      <c r="X50" s="52">
        <f t="shared" si="7"/>
        <v>0</v>
      </c>
      <c r="Y50" s="52">
        <f t="shared" si="7"/>
        <v>137550506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64518384</v>
      </c>
      <c r="D7" s="18"/>
      <c r="E7" s="19">
        <v>736420594</v>
      </c>
      <c r="F7" s="20">
        <v>135514959</v>
      </c>
      <c r="G7" s="20">
        <v>1059884042</v>
      </c>
      <c r="H7" s="20">
        <v>-873933955</v>
      </c>
      <c r="I7" s="20">
        <v>-149433928</v>
      </c>
      <c r="J7" s="20">
        <v>36516159</v>
      </c>
      <c r="K7" s="20">
        <v>82607778</v>
      </c>
      <c r="L7" s="20">
        <v>48944709</v>
      </c>
      <c r="M7" s="20">
        <v>-135281167</v>
      </c>
      <c r="N7" s="20">
        <v>-3728680</v>
      </c>
      <c r="O7" s="20">
        <v>52994701</v>
      </c>
      <c r="P7" s="20">
        <v>71233083</v>
      </c>
      <c r="Q7" s="20">
        <v>795521</v>
      </c>
      <c r="R7" s="20">
        <v>125023305</v>
      </c>
      <c r="S7" s="20">
        <v>-11581157</v>
      </c>
      <c r="T7" s="20">
        <v>-3129620</v>
      </c>
      <c r="U7" s="20">
        <v>-225359639</v>
      </c>
      <c r="V7" s="20">
        <v>-240070416</v>
      </c>
      <c r="W7" s="20">
        <v>-82259632</v>
      </c>
      <c r="X7" s="20">
        <v>135514959</v>
      </c>
      <c r="Y7" s="20">
        <v>-217774591</v>
      </c>
      <c r="Z7" s="21">
        <v>-160.70151414059021</v>
      </c>
      <c r="AA7" s="22">
        <v>135514959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2746461</v>
      </c>
      <c r="D10" s="18"/>
      <c r="E10" s="19">
        <v>187574947</v>
      </c>
      <c r="F10" s="20">
        <v>121865925</v>
      </c>
      <c r="G10" s="20">
        <v>914448</v>
      </c>
      <c r="H10" s="20">
        <v>1770065</v>
      </c>
      <c r="I10" s="20">
        <v>-48640</v>
      </c>
      <c r="J10" s="20">
        <v>2635873</v>
      </c>
      <c r="K10" s="20">
        <v>-40225</v>
      </c>
      <c r="L10" s="20">
        <v>-57567</v>
      </c>
      <c r="M10" s="20">
        <v>-21039</v>
      </c>
      <c r="N10" s="20">
        <v>-118831</v>
      </c>
      <c r="O10" s="20">
        <v>-36717</v>
      </c>
      <c r="P10" s="20"/>
      <c r="Q10" s="20">
        <v>-84864</v>
      </c>
      <c r="R10" s="20">
        <v>-121581</v>
      </c>
      <c r="S10" s="20">
        <v>-2230</v>
      </c>
      <c r="T10" s="20">
        <v>-32217</v>
      </c>
      <c r="U10" s="20">
        <v>-670746</v>
      </c>
      <c r="V10" s="20">
        <v>-705193</v>
      </c>
      <c r="W10" s="20">
        <v>1690268</v>
      </c>
      <c r="X10" s="20">
        <v>121865925</v>
      </c>
      <c r="Y10" s="20">
        <v>-120175657</v>
      </c>
      <c r="Z10" s="21">
        <v>-98.613010158500003</v>
      </c>
      <c r="AA10" s="22">
        <v>121865925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67264845</v>
      </c>
      <c r="D13" s="29">
        <f>SUM(D6:D12)</f>
        <v>0</v>
      </c>
      <c r="E13" s="30">
        <f t="shared" si="0"/>
        <v>923995541</v>
      </c>
      <c r="F13" s="31">
        <f t="shared" si="0"/>
        <v>257380884</v>
      </c>
      <c r="G13" s="31">
        <f t="shared" si="0"/>
        <v>1060798490</v>
      </c>
      <c r="H13" s="31">
        <f t="shared" si="0"/>
        <v>-872163890</v>
      </c>
      <c r="I13" s="31">
        <f t="shared" si="0"/>
        <v>-149482568</v>
      </c>
      <c r="J13" s="31">
        <f t="shared" si="0"/>
        <v>39152032</v>
      </c>
      <c r="K13" s="31">
        <f t="shared" si="0"/>
        <v>82567553</v>
      </c>
      <c r="L13" s="31">
        <f t="shared" si="0"/>
        <v>48887142</v>
      </c>
      <c r="M13" s="31">
        <f t="shared" si="0"/>
        <v>-135302206</v>
      </c>
      <c r="N13" s="31">
        <f t="shared" si="0"/>
        <v>-3847511</v>
      </c>
      <c r="O13" s="31">
        <f t="shared" si="0"/>
        <v>52957984</v>
      </c>
      <c r="P13" s="31">
        <f t="shared" si="0"/>
        <v>71233083</v>
      </c>
      <c r="Q13" s="31">
        <f t="shared" si="0"/>
        <v>710657</v>
      </c>
      <c r="R13" s="31">
        <f t="shared" si="0"/>
        <v>124901724</v>
      </c>
      <c r="S13" s="31">
        <f t="shared" si="0"/>
        <v>-11583387</v>
      </c>
      <c r="T13" s="31">
        <f t="shared" si="0"/>
        <v>-3161837</v>
      </c>
      <c r="U13" s="31">
        <f t="shared" si="0"/>
        <v>-226030385</v>
      </c>
      <c r="V13" s="31">
        <f t="shared" si="0"/>
        <v>-240775609</v>
      </c>
      <c r="W13" s="31">
        <f t="shared" si="0"/>
        <v>-80569364</v>
      </c>
      <c r="X13" s="31">
        <f t="shared" si="0"/>
        <v>257380884</v>
      </c>
      <c r="Y13" s="31">
        <f t="shared" si="0"/>
        <v>-337950248</v>
      </c>
      <c r="Z13" s="32">
        <f>+IF(X13&lt;&gt;0,+(Y13/X13)*100,0)</f>
        <v>-131.30355399665191</v>
      </c>
      <c r="AA13" s="33">
        <f>SUM(AA6:AA12)</f>
        <v>257380884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974249097</v>
      </c>
      <c r="D17" s="18"/>
      <c r="E17" s="19">
        <v>1065336014</v>
      </c>
      <c r="F17" s="20">
        <v>1043537461</v>
      </c>
      <c r="G17" s="24">
        <v>990900121</v>
      </c>
      <c r="H17" s="24">
        <v>-16651027</v>
      </c>
      <c r="I17" s="24">
        <v>-18090218</v>
      </c>
      <c r="J17" s="20">
        <v>956158876</v>
      </c>
      <c r="K17" s="24"/>
      <c r="L17" s="24"/>
      <c r="M17" s="20">
        <v>-10007541</v>
      </c>
      <c r="N17" s="24">
        <v>-10007541</v>
      </c>
      <c r="O17" s="24"/>
      <c r="P17" s="24">
        <v>754822</v>
      </c>
      <c r="Q17" s="20">
        <v>10003805</v>
      </c>
      <c r="R17" s="24">
        <v>10758627</v>
      </c>
      <c r="S17" s="24">
        <v>10965356</v>
      </c>
      <c r="T17" s="20">
        <v>22601236</v>
      </c>
      <c r="U17" s="24">
        <v>-2574202</v>
      </c>
      <c r="V17" s="24">
        <v>30992390</v>
      </c>
      <c r="W17" s="24">
        <v>987902352</v>
      </c>
      <c r="X17" s="20">
        <v>1043537461</v>
      </c>
      <c r="Y17" s="24">
        <v>-55635109</v>
      </c>
      <c r="Z17" s="25">
        <v>-5.3313954773301617</v>
      </c>
      <c r="AA17" s="26">
        <v>1043537461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1758764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>
        <v>1529360</v>
      </c>
      <c r="R21" s="20">
        <v>1529360</v>
      </c>
      <c r="S21" s="20"/>
      <c r="T21" s="20"/>
      <c r="U21" s="20"/>
      <c r="V21" s="20"/>
      <c r="W21" s="20">
        <v>1529360</v>
      </c>
      <c r="X21" s="20">
        <v>1758764</v>
      </c>
      <c r="Y21" s="20">
        <v>-229404</v>
      </c>
      <c r="Z21" s="21">
        <v>-13.043478260869565</v>
      </c>
      <c r="AA21" s="22">
        <v>1758764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974249097</v>
      </c>
      <c r="D25" s="29">
        <f t="shared" ref="D25:Y25" si="1">SUM(D15:D24)</f>
        <v>0</v>
      </c>
      <c r="E25" s="35">
        <f t="shared" si="1"/>
        <v>1065336014</v>
      </c>
      <c r="F25" s="36">
        <f t="shared" si="1"/>
        <v>1045296225</v>
      </c>
      <c r="G25" s="36">
        <f t="shared" si="1"/>
        <v>990900121</v>
      </c>
      <c r="H25" s="36">
        <f t="shared" si="1"/>
        <v>-16651027</v>
      </c>
      <c r="I25" s="36">
        <f t="shared" si="1"/>
        <v>-18090218</v>
      </c>
      <c r="J25" s="36">
        <f t="shared" si="1"/>
        <v>956158876</v>
      </c>
      <c r="K25" s="36">
        <f t="shared" si="1"/>
        <v>0</v>
      </c>
      <c r="L25" s="36">
        <f t="shared" si="1"/>
        <v>0</v>
      </c>
      <c r="M25" s="36">
        <f t="shared" si="1"/>
        <v>-10007541</v>
      </c>
      <c r="N25" s="36">
        <f t="shared" si="1"/>
        <v>-10007541</v>
      </c>
      <c r="O25" s="36">
        <f t="shared" si="1"/>
        <v>0</v>
      </c>
      <c r="P25" s="36">
        <f t="shared" si="1"/>
        <v>754822</v>
      </c>
      <c r="Q25" s="36">
        <f t="shared" si="1"/>
        <v>11533165</v>
      </c>
      <c r="R25" s="36">
        <f t="shared" si="1"/>
        <v>12287987</v>
      </c>
      <c r="S25" s="36">
        <f t="shared" si="1"/>
        <v>10965356</v>
      </c>
      <c r="T25" s="36">
        <f t="shared" si="1"/>
        <v>22601236</v>
      </c>
      <c r="U25" s="36">
        <f t="shared" si="1"/>
        <v>-2574202</v>
      </c>
      <c r="V25" s="36">
        <f t="shared" si="1"/>
        <v>30992390</v>
      </c>
      <c r="W25" s="36">
        <f t="shared" si="1"/>
        <v>989431712</v>
      </c>
      <c r="X25" s="36">
        <f t="shared" si="1"/>
        <v>1045296225</v>
      </c>
      <c r="Y25" s="36">
        <f t="shared" si="1"/>
        <v>-55864513</v>
      </c>
      <c r="Z25" s="37">
        <f>+IF(X25&lt;&gt;0,+(Y25/X25)*100,0)</f>
        <v>-5.3443714483901443</v>
      </c>
      <c r="AA25" s="38">
        <f>SUM(AA15:AA24)</f>
        <v>1045296225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1041513942</v>
      </c>
      <c r="D26" s="29">
        <f>+D13+D25</f>
        <v>0</v>
      </c>
      <c r="E26" s="30">
        <f t="shared" si="2"/>
        <v>1989331555</v>
      </c>
      <c r="F26" s="31">
        <f t="shared" si="2"/>
        <v>1302677109</v>
      </c>
      <c r="G26" s="31">
        <f t="shared" si="2"/>
        <v>2051698611</v>
      </c>
      <c r="H26" s="31">
        <f t="shared" si="2"/>
        <v>-888814917</v>
      </c>
      <c r="I26" s="31">
        <f t="shared" si="2"/>
        <v>-167572786</v>
      </c>
      <c r="J26" s="31">
        <f t="shared" si="2"/>
        <v>995310908</v>
      </c>
      <c r="K26" s="31">
        <f t="shared" si="2"/>
        <v>82567553</v>
      </c>
      <c r="L26" s="31">
        <f t="shared" si="2"/>
        <v>48887142</v>
      </c>
      <c r="M26" s="31">
        <f t="shared" si="2"/>
        <v>-145309747</v>
      </c>
      <c r="N26" s="31">
        <f t="shared" si="2"/>
        <v>-13855052</v>
      </c>
      <c r="O26" s="31">
        <f t="shared" si="2"/>
        <v>52957984</v>
      </c>
      <c r="P26" s="31">
        <f t="shared" si="2"/>
        <v>71987905</v>
      </c>
      <c r="Q26" s="31">
        <f t="shared" si="2"/>
        <v>12243822</v>
      </c>
      <c r="R26" s="31">
        <f t="shared" si="2"/>
        <v>137189711</v>
      </c>
      <c r="S26" s="31">
        <f t="shared" si="2"/>
        <v>-618031</v>
      </c>
      <c r="T26" s="31">
        <f t="shared" si="2"/>
        <v>19439399</v>
      </c>
      <c r="U26" s="31">
        <f t="shared" si="2"/>
        <v>-228604587</v>
      </c>
      <c r="V26" s="31">
        <f t="shared" si="2"/>
        <v>-209783219</v>
      </c>
      <c r="W26" s="31">
        <f t="shared" si="2"/>
        <v>908862348</v>
      </c>
      <c r="X26" s="31">
        <f t="shared" si="2"/>
        <v>1302677109</v>
      </c>
      <c r="Y26" s="31">
        <f t="shared" si="2"/>
        <v>-393814761</v>
      </c>
      <c r="Z26" s="32">
        <f>+IF(X26&lt;&gt;0,+(Y26/X26)*100,0)</f>
        <v>-30.231187627324768</v>
      </c>
      <c r="AA26" s="33">
        <f>+AA13+AA25</f>
        <v>1302677109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13039</v>
      </c>
      <c r="D31" s="18"/>
      <c r="E31" s="19">
        <v>4584</v>
      </c>
      <c r="F31" s="20">
        <v>13039</v>
      </c>
      <c r="G31" s="20">
        <v>13039</v>
      </c>
      <c r="H31" s="20"/>
      <c r="I31" s="20"/>
      <c r="J31" s="20">
        <v>13039</v>
      </c>
      <c r="K31" s="20">
        <v>3397</v>
      </c>
      <c r="L31" s="20"/>
      <c r="M31" s="20"/>
      <c r="N31" s="20">
        <v>3397</v>
      </c>
      <c r="O31" s="20"/>
      <c r="P31" s="20"/>
      <c r="Q31" s="20"/>
      <c r="R31" s="20"/>
      <c r="S31" s="20"/>
      <c r="T31" s="20"/>
      <c r="U31" s="20">
        <v>-325</v>
      </c>
      <c r="V31" s="20">
        <v>-325</v>
      </c>
      <c r="W31" s="20">
        <v>16111</v>
      </c>
      <c r="X31" s="20">
        <v>13039</v>
      </c>
      <c r="Y31" s="20">
        <v>3072</v>
      </c>
      <c r="Z31" s="21">
        <v>23.560088963877597</v>
      </c>
      <c r="AA31" s="22">
        <v>13039</v>
      </c>
    </row>
    <row r="32" spans="1:27" x14ac:dyDescent="0.25">
      <c r="A32" s="23" t="s">
        <v>59</v>
      </c>
      <c r="B32" s="17" t="s">
        <v>32</v>
      </c>
      <c r="C32" s="18">
        <v>873183124</v>
      </c>
      <c r="D32" s="18"/>
      <c r="E32" s="19"/>
      <c r="F32" s="20"/>
      <c r="G32" s="20">
        <v>718922496</v>
      </c>
      <c r="H32" s="20">
        <v>156101563</v>
      </c>
      <c r="I32" s="20">
        <v>94176526</v>
      </c>
      <c r="J32" s="20">
        <v>969200585</v>
      </c>
      <c r="K32" s="20">
        <v>112967963</v>
      </c>
      <c r="L32" s="20">
        <v>-44416117</v>
      </c>
      <c r="M32" s="20">
        <v>-48652406</v>
      </c>
      <c r="N32" s="20">
        <v>19899440</v>
      </c>
      <c r="O32" s="20">
        <v>151687573</v>
      </c>
      <c r="P32" s="20">
        <v>24858145</v>
      </c>
      <c r="Q32" s="20">
        <v>-9060517</v>
      </c>
      <c r="R32" s="20">
        <v>167485201</v>
      </c>
      <c r="S32" s="20">
        <v>208634688</v>
      </c>
      <c r="T32" s="20">
        <v>-15634092</v>
      </c>
      <c r="U32" s="20">
        <v>178108964</v>
      </c>
      <c r="V32" s="20">
        <v>371109560</v>
      </c>
      <c r="W32" s="20">
        <v>1527694786</v>
      </c>
      <c r="X32" s="20"/>
      <c r="Y32" s="20">
        <v>1527694786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-149626588</v>
      </c>
      <c r="D35" s="18"/>
      <c r="E35" s="19">
        <v>-176801672</v>
      </c>
      <c r="F35" s="20">
        <v>-112888126</v>
      </c>
      <c r="G35" s="20">
        <v>-130561254</v>
      </c>
      <c r="H35" s="20">
        <v>-3981428</v>
      </c>
      <c r="I35" s="20">
        <v>7682633</v>
      </c>
      <c r="J35" s="20">
        <v>-126860049</v>
      </c>
      <c r="K35" s="20">
        <v>10403665</v>
      </c>
      <c r="L35" s="20">
        <v>5986206</v>
      </c>
      <c r="M35" s="20">
        <v>9461802</v>
      </c>
      <c r="N35" s="20">
        <v>25851673</v>
      </c>
      <c r="O35" s="20">
        <v>6442087</v>
      </c>
      <c r="P35" s="20">
        <v>9379502</v>
      </c>
      <c r="Q35" s="20">
        <v>27032870</v>
      </c>
      <c r="R35" s="20">
        <v>42854459</v>
      </c>
      <c r="S35" s="20">
        <v>-2112752</v>
      </c>
      <c r="T35" s="20">
        <v>-1130735</v>
      </c>
      <c r="U35" s="20">
        <v>9231731</v>
      </c>
      <c r="V35" s="20">
        <v>5988244</v>
      </c>
      <c r="W35" s="20">
        <v>-52165673</v>
      </c>
      <c r="X35" s="20">
        <v>-112888126</v>
      </c>
      <c r="Y35" s="20">
        <v>60722453</v>
      </c>
      <c r="Z35" s="21">
        <v>-53.789938013498428</v>
      </c>
      <c r="AA35" s="22">
        <v>-112888126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723569575</v>
      </c>
      <c r="D37" s="29">
        <f t="shared" ref="D37:Y37" si="3">SUM(D29:D36)</f>
        <v>0</v>
      </c>
      <c r="E37" s="30">
        <f t="shared" si="3"/>
        <v>-176797088</v>
      </c>
      <c r="F37" s="31">
        <f t="shared" si="3"/>
        <v>-112875087</v>
      </c>
      <c r="G37" s="31">
        <f t="shared" si="3"/>
        <v>588374281</v>
      </c>
      <c r="H37" s="31">
        <f t="shared" si="3"/>
        <v>152120135</v>
      </c>
      <c r="I37" s="31">
        <f t="shared" si="3"/>
        <v>101859159</v>
      </c>
      <c r="J37" s="31">
        <f t="shared" si="3"/>
        <v>842353575</v>
      </c>
      <c r="K37" s="31">
        <f t="shared" si="3"/>
        <v>123375025</v>
      </c>
      <c r="L37" s="31">
        <f t="shared" si="3"/>
        <v>-38429911</v>
      </c>
      <c r="M37" s="31">
        <f t="shared" si="3"/>
        <v>-39190604</v>
      </c>
      <c r="N37" s="31">
        <f t="shared" si="3"/>
        <v>45754510</v>
      </c>
      <c r="O37" s="31">
        <f t="shared" si="3"/>
        <v>158129660</v>
      </c>
      <c r="P37" s="31">
        <f t="shared" si="3"/>
        <v>34237647</v>
      </c>
      <c r="Q37" s="31">
        <f t="shared" si="3"/>
        <v>17972353</v>
      </c>
      <c r="R37" s="31">
        <f t="shared" si="3"/>
        <v>210339660</v>
      </c>
      <c r="S37" s="31">
        <f t="shared" si="3"/>
        <v>206521936</v>
      </c>
      <c r="T37" s="31">
        <f t="shared" si="3"/>
        <v>-16764827</v>
      </c>
      <c r="U37" s="31">
        <f t="shared" si="3"/>
        <v>187340370</v>
      </c>
      <c r="V37" s="31">
        <f t="shared" si="3"/>
        <v>377097479</v>
      </c>
      <c r="W37" s="31">
        <f t="shared" si="3"/>
        <v>1475545224</v>
      </c>
      <c r="X37" s="31">
        <f t="shared" si="3"/>
        <v>-112875087</v>
      </c>
      <c r="Y37" s="31">
        <f t="shared" si="3"/>
        <v>1588420311</v>
      </c>
      <c r="Z37" s="32">
        <f>+IF(X37&lt;&gt;0,+(Y37/X37)*100,0)</f>
        <v>-1407.2372861161118</v>
      </c>
      <c r="AA37" s="33">
        <f>SUM(AA29:AA36)</f>
        <v>-112875087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596443999</v>
      </c>
      <c r="F41" s="20">
        <v>873183124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873183124</v>
      </c>
      <c r="Y41" s="20">
        <v>-873183124</v>
      </c>
      <c r="Z41" s="21">
        <v>-100</v>
      </c>
      <c r="AA41" s="22">
        <v>873183124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596443999</v>
      </c>
      <c r="F43" s="36">
        <f t="shared" si="4"/>
        <v>873183124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873183124</v>
      </c>
      <c r="Y43" s="36">
        <f t="shared" si="4"/>
        <v>-873183124</v>
      </c>
      <c r="Z43" s="37">
        <f>+IF(X43&lt;&gt;0,+(Y43/X43)*100,0)</f>
        <v>-100</v>
      </c>
      <c r="AA43" s="38">
        <f>SUM(AA39:AA42)</f>
        <v>873183124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723569575</v>
      </c>
      <c r="D44" s="29">
        <f>+D37+D43</f>
        <v>0</v>
      </c>
      <c r="E44" s="30">
        <f t="shared" si="5"/>
        <v>419646911</v>
      </c>
      <c r="F44" s="31">
        <f t="shared" si="5"/>
        <v>760308037</v>
      </c>
      <c r="G44" s="31">
        <f t="shared" si="5"/>
        <v>588374281</v>
      </c>
      <c r="H44" s="31">
        <f t="shared" si="5"/>
        <v>152120135</v>
      </c>
      <c r="I44" s="31">
        <f t="shared" si="5"/>
        <v>101859159</v>
      </c>
      <c r="J44" s="31">
        <f t="shared" si="5"/>
        <v>842353575</v>
      </c>
      <c r="K44" s="31">
        <f t="shared" si="5"/>
        <v>123375025</v>
      </c>
      <c r="L44" s="31">
        <f t="shared" si="5"/>
        <v>-38429911</v>
      </c>
      <c r="M44" s="31">
        <f t="shared" si="5"/>
        <v>-39190604</v>
      </c>
      <c r="N44" s="31">
        <f t="shared" si="5"/>
        <v>45754510</v>
      </c>
      <c r="O44" s="31">
        <f t="shared" si="5"/>
        <v>158129660</v>
      </c>
      <c r="P44" s="31">
        <f t="shared" si="5"/>
        <v>34237647</v>
      </c>
      <c r="Q44" s="31">
        <f t="shared" si="5"/>
        <v>17972353</v>
      </c>
      <c r="R44" s="31">
        <f t="shared" si="5"/>
        <v>210339660</v>
      </c>
      <c r="S44" s="31">
        <f t="shared" si="5"/>
        <v>206521936</v>
      </c>
      <c r="T44" s="31">
        <f t="shared" si="5"/>
        <v>-16764827</v>
      </c>
      <c r="U44" s="31">
        <f t="shared" si="5"/>
        <v>187340370</v>
      </c>
      <c r="V44" s="31">
        <f t="shared" si="5"/>
        <v>377097479</v>
      </c>
      <c r="W44" s="31">
        <f t="shared" si="5"/>
        <v>1475545224</v>
      </c>
      <c r="X44" s="31">
        <f t="shared" si="5"/>
        <v>760308037</v>
      </c>
      <c r="Y44" s="31">
        <f t="shared" si="5"/>
        <v>715237187</v>
      </c>
      <c r="Z44" s="32">
        <f>+IF(X44&lt;&gt;0,+(Y44/X44)*100,0)</f>
        <v>94.072027677382025</v>
      </c>
      <c r="AA44" s="33">
        <f>+AA37+AA43</f>
        <v>760308037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317944367</v>
      </c>
      <c r="D45" s="42">
        <f t="shared" si="6"/>
        <v>0</v>
      </c>
      <c r="E45" s="43">
        <f t="shared" si="6"/>
        <v>1569684644</v>
      </c>
      <c r="F45" s="44">
        <f t="shared" si="6"/>
        <v>542369072</v>
      </c>
      <c r="G45" s="44">
        <f t="shared" si="6"/>
        <v>1463324330</v>
      </c>
      <c r="H45" s="44">
        <f t="shared" si="6"/>
        <v>-1040935052</v>
      </c>
      <c r="I45" s="44">
        <f t="shared" si="6"/>
        <v>-269431945</v>
      </c>
      <c r="J45" s="44">
        <f t="shared" si="6"/>
        <v>152957333</v>
      </c>
      <c r="K45" s="44">
        <f t="shared" si="6"/>
        <v>-40807472</v>
      </c>
      <c r="L45" s="44">
        <f t="shared" si="6"/>
        <v>87317053</v>
      </c>
      <c r="M45" s="44">
        <f t="shared" si="6"/>
        <v>-106119143</v>
      </c>
      <c r="N45" s="44">
        <f t="shared" si="6"/>
        <v>-59609562</v>
      </c>
      <c r="O45" s="44">
        <f t="shared" si="6"/>
        <v>-105171676</v>
      </c>
      <c r="P45" s="44">
        <f t="shared" si="6"/>
        <v>37750258</v>
      </c>
      <c r="Q45" s="44">
        <f t="shared" si="6"/>
        <v>-5728531</v>
      </c>
      <c r="R45" s="44">
        <f t="shared" si="6"/>
        <v>-73149949</v>
      </c>
      <c r="S45" s="44">
        <f t="shared" si="6"/>
        <v>-207139967</v>
      </c>
      <c r="T45" s="44">
        <f t="shared" si="6"/>
        <v>36204226</v>
      </c>
      <c r="U45" s="44">
        <f t="shared" si="6"/>
        <v>-415944957</v>
      </c>
      <c r="V45" s="44">
        <f t="shared" si="6"/>
        <v>-586880698</v>
      </c>
      <c r="W45" s="44">
        <f t="shared" si="6"/>
        <v>-566682876</v>
      </c>
      <c r="X45" s="44">
        <f t="shared" si="6"/>
        <v>542369072</v>
      </c>
      <c r="Y45" s="44">
        <f t="shared" si="6"/>
        <v>-1109051948</v>
      </c>
      <c r="Z45" s="45">
        <f>+IF(X45&lt;&gt;0,+(Y45/X45)*100,0)</f>
        <v>-204.48288909807158</v>
      </c>
      <c r="AA45" s="46">
        <f>+AA26-AA44</f>
        <v>542369072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-5035727659</v>
      </c>
      <c r="D47" s="18"/>
      <c r="E47" s="19">
        <v>3413010110</v>
      </c>
      <c r="F47" s="20">
        <v>-4969991330</v>
      </c>
      <c r="G47" s="20">
        <v>-4039151327</v>
      </c>
      <c r="H47" s="20">
        <v>-998508565</v>
      </c>
      <c r="I47" s="20">
        <v>-253086879</v>
      </c>
      <c r="J47" s="20">
        <v>-5290746771</v>
      </c>
      <c r="K47" s="20">
        <v>-83175089</v>
      </c>
      <c r="L47" s="20">
        <v>117843609</v>
      </c>
      <c r="M47" s="20">
        <v>-204798777</v>
      </c>
      <c r="N47" s="20">
        <v>-170130257</v>
      </c>
      <c r="O47" s="20">
        <v>200917987</v>
      </c>
      <c r="P47" s="20">
        <v>4734890</v>
      </c>
      <c r="Q47" s="20">
        <v>-53308569</v>
      </c>
      <c r="R47" s="20">
        <v>152344308</v>
      </c>
      <c r="S47" s="20">
        <v>-138076355</v>
      </c>
      <c r="T47" s="20">
        <v>-31531037</v>
      </c>
      <c r="U47" s="20"/>
      <c r="V47" s="20">
        <v>-169607392</v>
      </c>
      <c r="W47" s="20">
        <v>-5478140112</v>
      </c>
      <c r="X47" s="20">
        <v>-4969991330</v>
      </c>
      <c r="Y47" s="20">
        <v>-508148782</v>
      </c>
      <c r="Z47" s="47">
        <v>10.224339405437153</v>
      </c>
      <c r="AA47" s="22">
        <v>-4969991330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-5035727659</v>
      </c>
      <c r="D50" s="50">
        <f t="shared" ref="D50:Y50" si="7">SUM(D47:D49)</f>
        <v>0</v>
      </c>
      <c r="E50" s="51">
        <f t="shared" si="7"/>
        <v>3413010110</v>
      </c>
      <c r="F50" s="52">
        <f t="shared" si="7"/>
        <v>-4969991330</v>
      </c>
      <c r="G50" s="52">
        <f t="shared" si="7"/>
        <v>-4039151327</v>
      </c>
      <c r="H50" s="52">
        <f t="shared" si="7"/>
        <v>-998508565</v>
      </c>
      <c r="I50" s="52">
        <f t="shared" si="7"/>
        <v>-253086879</v>
      </c>
      <c r="J50" s="52">
        <f t="shared" si="7"/>
        <v>-5290746771</v>
      </c>
      <c r="K50" s="52">
        <f t="shared" si="7"/>
        <v>-83175089</v>
      </c>
      <c r="L50" s="52">
        <f t="shared" si="7"/>
        <v>117843609</v>
      </c>
      <c r="M50" s="52">
        <f t="shared" si="7"/>
        <v>-204798777</v>
      </c>
      <c r="N50" s="52">
        <f t="shared" si="7"/>
        <v>-170130257</v>
      </c>
      <c r="O50" s="52">
        <f t="shared" si="7"/>
        <v>200917987</v>
      </c>
      <c r="P50" s="52">
        <f t="shared" si="7"/>
        <v>4734890</v>
      </c>
      <c r="Q50" s="52">
        <f t="shared" si="7"/>
        <v>-53308569</v>
      </c>
      <c r="R50" s="52">
        <f t="shared" si="7"/>
        <v>152344308</v>
      </c>
      <c r="S50" s="52">
        <f t="shared" si="7"/>
        <v>-138076355</v>
      </c>
      <c r="T50" s="52">
        <f t="shared" si="7"/>
        <v>-31531037</v>
      </c>
      <c r="U50" s="52">
        <f t="shared" si="7"/>
        <v>0</v>
      </c>
      <c r="V50" s="52">
        <f t="shared" si="7"/>
        <v>-169607392</v>
      </c>
      <c r="W50" s="52">
        <f t="shared" si="7"/>
        <v>-5478140112</v>
      </c>
      <c r="X50" s="52">
        <f t="shared" si="7"/>
        <v>-4969991330</v>
      </c>
      <c r="Y50" s="52">
        <f t="shared" si="7"/>
        <v>-508148782</v>
      </c>
      <c r="Z50" s="53">
        <f>+IF(X50&lt;&gt;0,+(Y50/X50)*100,0)</f>
        <v>10.224339405437153</v>
      </c>
      <c r="AA50" s="54">
        <f>SUM(AA47:AA49)</f>
        <v>-4969991330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125428046</v>
      </c>
      <c r="D7" s="18"/>
      <c r="E7" s="19">
        <v>50198220</v>
      </c>
      <c r="F7" s="20">
        <v>50198220</v>
      </c>
      <c r="G7" s="20">
        <v>146467123</v>
      </c>
      <c r="H7" s="20">
        <v>-12241305</v>
      </c>
      <c r="I7" s="20">
        <v>7039656</v>
      </c>
      <c r="J7" s="20">
        <v>141265474</v>
      </c>
      <c r="K7" s="20">
        <v>7172609</v>
      </c>
      <c r="L7" s="20">
        <v>3698396</v>
      </c>
      <c r="M7" s="20">
        <v>4738588</v>
      </c>
      <c r="N7" s="20">
        <v>15609593</v>
      </c>
      <c r="O7" s="20">
        <v>5855574</v>
      </c>
      <c r="P7" s="20">
        <v>4285534</v>
      </c>
      <c r="Q7" s="20">
        <v>6589658</v>
      </c>
      <c r="R7" s="20">
        <v>16730766</v>
      </c>
      <c r="S7" s="20">
        <v>10880835</v>
      </c>
      <c r="T7" s="20">
        <v>-478469</v>
      </c>
      <c r="U7" s="20">
        <v>-51318945</v>
      </c>
      <c r="V7" s="20">
        <v>-40916579</v>
      </c>
      <c r="W7" s="20">
        <v>132689254</v>
      </c>
      <c r="X7" s="20">
        <v>50198220</v>
      </c>
      <c r="Y7" s="20">
        <v>82491034</v>
      </c>
      <c r="Z7" s="21">
        <v>164.33059578606571</v>
      </c>
      <c r="AA7" s="22">
        <v>50198220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82777</v>
      </c>
      <c r="D10" s="18"/>
      <c r="E10" s="19">
        <v>927331</v>
      </c>
      <c r="F10" s="20">
        <v>927331</v>
      </c>
      <c r="G10" s="20">
        <v>80441</v>
      </c>
      <c r="H10" s="20">
        <v>2336</v>
      </c>
      <c r="I10" s="20"/>
      <c r="J10" s="20">
        <v>82777</v>
      </c>
      <c r="K10" s="20"/>
      <c r="L10" s="20"/>
      <c r="M10" s="20"/>
      <c r="N10" s="20"/>
      <c r="O10" s="20"/>
      <c r="P10" s="20"/>
      <c r="Q10" s="20">
        <v>1</v>
      </c>
      <c r="R10" s="20">
        <v>1</v>
      </c>
      <c r="S10" s="20"/>
      <c r="T10" s="20"/>
      <c r="U10" s="20">
        <v>12493013</v>
      </c>
      <c r="V10" s="20">
        <v>12493013</v>
      </c>
      <c r="W10" s="20">
        <v>12575791</v>
      </c>
      <c r="X10" s="20">
        <v>927331</v>
      </c>
      <c r="Y10" s="20">
        <v>11648460</v>
      </c>
      <c r="Z10" s="21">
        <v>1256.1275315933576</v>
      </c>
      <c r="AA10" s="22">
        <v>927331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125510823</v>
      </c>
      <c r="D13" s="29">
        <f>SUM(D6:D12)</f>
        <v>0</v>
      </c>
      <c r="E13" s="30">
        <f t="shared" si="0"/>
        <v>51125551</v>
      </c>
      <c r="F13" s="31">
        <f t="shared" si="0"/>
        <v>51125551</v>
      </c>
      <c r="G13" s="31">
        <f t="shared" si="0"/>
        <v>146547564</v>
      </c>
      <c r="H13" s="31">
        <f t="shared" si="0"/>
        <v>-12238969</v>
      </c>
      <c r="I13" s="31">
        <f t="shared" si="0"/>
        <v>7039656</v>
      </c>
      <c r="J13" s="31">
        <f t="shared" si="0"/>
        <v>141348251</v>
      </c>
      <c r="K13" s="31">
        <f t="shared" si="0"/>
        <v>7172609</v>
      </c>
      <c r="L13" s="31">
        <f t="shared" si="0"/>
        <v>3698396</v>
      </c>
      <c r="M13" s="31">
        <f t="shared" si="0"/>
        <v>4738588</v>
      </c>
      <c r="N13" s="31">
        <f t="shared" si="0"/>
        <v>15609593</v>
      </c>
      <c r="O13" s="31">
        <f t="shared" si="0"/>
        <v>5855574</v>
      </c>
      <c r="P13" s="31">
        <f t="shared" si="0"/>
        <v>4285534</v>
      </c>
      <c r="Q13" s="31">
        <f t="shared" si="0"/>
        <v>6589659</v>
      </c>
      <c r="R13" s="31">
        <f t="shared" si="0"/>
        <v>16730767</v>
      </c>
      <c r="S13" s="31">
        <f t="shared" si="0"/>
        <v>10880835</v>
      </c>
      <c r="T13" s="31">
        <f t="shared" si="0"/>
        <v>-478469</v>
      </c>
      <c r="U13" s="31">
        <f t="shared" si="0"/>
        <v>-38825932</v>
      </c>
      <c r="V13" s="31">
        <f t="shared" si="0"/>
        <v>-28423566</v>
      </c>
      <c r="W13" s="31">
        <f t="shared" si="0"/>
        <v>145265045</v>
      </c>
      <c r="X13" s="31">
        <f t="shared" si="0"/>
        <v>51125551</v>
      </c>
      <c r="Y13" s="31">
        <f t="shared" si="0"/>
        <v>94139494</v>
      </c>
      <c r="Z13" s="32">
        <f>+IF(X13&lt;&gt;0,+(Y13/X13)*100,0)</f>
        <v>184.13394507963346</v>
      </c>
      <c r="AA13" s="33">
        <f>SUM(AA6:AA12)</f>
        <v>51125551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448242553</v>
      </c>
      <c r="D17" s="18"/>
      <c r="E17" s="19">
        <v>171008661</v>
      </c>
      <c r="F17" s="20">
        <v>506045956</v>
      </c>
      <c r="G17" s="24">
        <v>447892877</v>
      </c>
      <c r="H17" s="24">
        <v>8373799</v>
      </c>
      <c r="I17" s="24">
        <v>8030155</v>
      </c>
      <c r="J17" s="20">
        <v>464296831</v>
      </c>
      <c r="K17" s="24">
        <v>5681138</v>
      </c>
      <c r="L17" s="24">
        <v>-637343</v>
      </c>
      <c r="M17" s="20">
        <v>-59287</v>
      </c>
      <c r="N17" s="24">
        <v>4984508</v>
      </c>
      <c r="O17" s="24">
        <v>-137314</v>
      </c>
      <c r="P17" s="24">
        <v>4390162</v>
      </c>
      <c r="Q17" s="20">
        <v>4011818</v>
      </c>
      <c r="R17" s="24">
        <v>8264666</v>
      </c>
      <c r="S17" s="24">
        <v>4058405</v>
      </c>
      <c r="T17" s="20">
        <v>1632200</v>
      </c>
      <c r="U17" s="24">
        <v>17398196</v>
      </c>
      <c r="V17" s="24">
        <v>23088801</v>
      </c>
      <c r="W17" s="24">
        <v>500634806</v>
      </c>
      <c r="X17" s="20">
        <v>506045956</v>
      </c>
      <c r="Y17" s="24">
        <v>-5411150</v>
      </c>
      <c r="Z17" s="25">
        <v>-1.0693001170826471</v>
      </c>
      <c r="AA17" s="26">
        <v>506045956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6312637</v>
      </c>
      <c r="D21" s="18"/>
      <c r="E21" s="19">
        <v>4237000</v>
      </c>
      <c r="F21" s="20">
        <v>4879643</v>
      </c>
      <c r="G21" s="20">
        <v>6312637</v>
      </c>
      <c r="H21" s="20"/>
      <c r="I21" s="20"/>
      <c r="J21" s="20">
        <v>6312637</v>
      </c>
      <c r="K21" s="20"/>
      <c r="L21" s="20">
        <v>-28669</v>
      </c>
      <c r="M21" s="20">
        <v>980666</v>
      </c>
      <c r="N21" s="20">
        <v>951997</v>
      </c>
      <c r="O21" s="20"/>
      <c r="P21" s="20">
        <v>-11468</v>
      </c>
      <c r="Q21" s="20">
        <v>980666</v>
      </c>
      <c r="R21" s="20">
        <v>969198</v>
      </c>
      <c r="S21" s="20">
        <v>-5734</v>
      </c>
      <c r="T21" s="20">
        <v>-5734</v>
      </c>
      <c r="U21" s="20">
        <v>-3101903</v>
      </c>
      <c r="V21" s="20">
        <v>-3113371</v>
      </c>
      <c r="W21" s="20">
        <v>5120461</v>
      </c>
      <c r="X21" s="20">
        <v>4879643</v>
      </c>
      <c r="Y21" s="20">
        <v>240818</v>
      </c>
      <c r="Z21" s="21">
        <v>4.935156116953638</v>
      </c>
      <c r="AA21" s="22">
        <v>4879643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454555190</v>
      </c>
      <c r="D25" s="29">
        <f t="shared" ref="D25:Y25" si="1">SUM(D15:D24)</f>
        <v>0</v>
      </c>
      <c r="E25" s="35">
        <f t="shared" si="1"/>
        <v>175245661</v>
      </c>
      <c r="F25" s="36">
        <f t="shared" si="1"/>
        <v>510925599</v>
      </c>
      <c r="G25" s="36">
        <f t="shared" si="1"/>
        <v>454205514</v>
      </c>
      <c r="H25" s="36">
        <f t="shared" si="1"/>
        <v>8373799</v>
      </c>
      <c r="I25" s="36">
        <f t="shared" si="1"/>
        <v>8030155</v>
      </c>
      <c r="J25" s="36">
        <f t="shared" si="1"/>
        <v>470609468</v>
      </c>
      <c r="K25" s="36">
        <f t="shared" si="1"/>
        <v>5681138</v>
      </c>
      <c r="L25" s="36">
        <f t="shared" si="1"/>
        <v>-666012</v>
      </c>
      <c r="M25" s="36">
        <f t="shared" si="1"/>
        <v>921379</v>
      </c>
      <c r="N25" s="36">
        <f t="shared" si="1"/>
        <v>5936505</v>
      </c>
      <c r="O25" s="36">
        <f t="shared" si="1"/>
        <v>-137314</v>
      </c>
      <c r="P25" s="36">
        <f t="shared" si="1"/>
        <v>4378694</v>
      </c>
      <c r="Q25" s="36">
        <f t="shared" si="1"/>
        <v>4992484</v>
      </c>
      <c r="R25" s="36">
        <f t="shared" si="1"/>
        <v>9233864</v>
      </c>
      <c r="S25" s="36">
        <f t="shared" si="1"/>
        <v>4052671</v>
      </c>
      <c r="T25" s="36">
        <f t="shared" si="1"/>
        <v>1626466</v>
      </c>
      <c r="U25" s="36">
        <f t="shared" si="1"/>
        <v>14296293</v>
      </c>
      <c r="V25" s="36">
        <f t="shared" si="1"/>
        <v>19975430</v>
      </c>
      <c r="W25" s="36">
        <f t="shared" si="1"/>
        <v>505755267</v>
      </c>
      <c r="X25" s="36">
        <f t="shared" si="1"/>
        <v>510925599</v>
      </c>
      <c r="Y25" s="36">
        <f t="shared" si="1"/>
        <v>-5170332</v>
      </c>
      <c r="Z25" s="37">
        <f>+IF(X25&lt;&gt;0,+(Y25/X25)*100,0)</f>
        <v>-1.0119539929335191</v>
      </c>
      <c r="AA25" s="38">
        <f>SUM(AA15:AA24)</f>
        <v>510925599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580066013</v>
      </c>
      <c r="D26" s="29">
        <f>+D13+D25</f>
        <v>0</v>
      </c>
      <c r="E26" s="30">
        <f t="shared" si="2"/>
        <v>226371212</v>
      </c>
      <c r="F26" s="31">
        <f t="shared" si="2"/>
        <v>562051150</v>
      </c>
      <c r="G26" s="31">
        <f t="shared" si="2"/>
        <v>600753078</v>
      </c>
      <c r="H26" s="31">
        <f t="shared" si="2"/>
        <v>-3865170</v>
      </c>
      <c r="I26" s="31">
        <f t="shared" si="2"/>
        <v>15069811</v>
      </c>
      <c r="J26" s="31">
        <f t="shared" si="2"/>
        <v>611957719</v>
      </c>
      <c r="K26" s="31">
        <f t="shared" si="2"/>
        <v>12853747</v>
      </c>
      <c r="L26" s="31">
        <f t="shared" si="2"/>
        <v>3032384</v>
      </c>
      <c r="M26" s="31">
        <f t="shared" si="2"/>
        <v>5659967</v>
      </c>
      <c r="N26" s="31">
        <f t="shared" si="2"/>
        <v>21546098</v>
      </c>
      <c r="O26" s="31">
        <f t="shared" si="2"/>
        <v>5718260</v>
      </c>
      <c r="P26" s="31">
        <f t="shared" si="2"/>
        <v>8664228</v>
      </c>
      <c r="Q26" s="31">
        <f t="shared" si="2"/>
        <v>11582143</v>
      </c>
      <c r="R26" s="31">
        <f t="shared" si="2"/>
        <v>25964631</v>
      </c>
      <c r="S26" s="31">
        <f t="shared" si="2"/>
        <v>14933506</v>
      </c>
      <c r="T26" s="31">
        <f t="shared" si="2"/>
        <v>1147997</v>
      </c>
      <c r="U26" s="31">
        <f t="shared" si="2"/>
        <v>-24529639</v>
      </c>
      <c r="V26" s="31">
        <f t="shared" si="2"/>
        <v>-8448136</v>
      </c>
      <c r="W26" s="31">
        <f t="shared" si="2"/>
        <v>651020312</v>
      </c>
      <c r="X26" s="31">
        <f t="shared" si="2"/>
        <v>562051150</v>
      </c>
      <c r="Y26" s="31">
        <f t="shared" si="2"/>
        <v>88969162</v>
      </c>
      <c r="Z26" s="32">
        <f>+IF(X26&lt;&gt;0,+(Y26/X26)*100,0)</f>
        <v>15.829371045677959</v>
      </c>
      <c r="AA26" s="33">
        <f>+AA13+AA25</f>
        <v>562051150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17422447</v>
      </c>
      <c r="D32" s="18"/>
      <c r="E32" s="19"/>
      <c r="F32" s="20"/>
      <c r="G32" s="20"/>
      <c r="H32" s="20"/>
      <c r="I32" s="20"/>
      <c r="J32" s="20"/>
      <c r="K32" s="20"/>
      <c r="L32" s="20"/>
      <c r="M32" s="20">
        <v>1</v>
      </c>
      <c r="N32" s="20">
        <v>1</v>
      </c>
      <c r="O32" s="20"/>
      <c r="P32" s="20">
        <v>1</v>
      </c>
      <c r="Q32" s="20"/>
      <c r="R32" s="20">
        <v>1</v>
      </c>
      <c r="S32" s="20"/>
      <c r="T32" s="20"/>
      <c r="U32" s="20">
        <v>14349720</v>
      </c>
      <c r="V32" s="20">
        <v>14349720</v>
      </c>
      <c r="W32" s="20">
        <v>14349722</v>
      </c>
      <c r="X32" s="20"/>
      <c r="Y32" s="20">
        <v>14349722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4635749</v>
      </c>
      <c r="D33" s="18"/>
      <c r="E33" s="19"/>
      <c r="F33" s="20"/>
      <c r="G33" s="20">
        <v>4638425</v>
      </c>
      <c r="H33" s="20"/>
      <c r="I33" s="20">
        <v>34954</v>
      </c>
      <c r="J33" s="20">
        <v>4673379</v>
      </c>
      <c r="K33" s="20">
        <v>79136</v>
      </c>
      <c r="L33" s="20">
        <v>706873</v>
      </c>
      <c r="M33" s="20">
        <v>115609</v>
      </c>
      <c r="N33" s="20">
        <v>901618</v>
      </c>
      <c r="O33" s="20">
        <v>14428</v>
      </c>
      <c r="P33" s="20">
        <v>18214</v>
      </c>
      <c r="Q33" s="20">
        <v>15199</v>
      </c>
      <c r="R33" s="20">
        <v>47841</v>
      </c>
      <c r="S33" s="20">
        <v>-2092681</v>
      </c>
      <c r="T33" s="20">
        <v>167506</v>
      </c>
      <c r="U33" s="20">
        <v>-18458</v>
      </c>
      <c r="V33" s="20">
        <v>-1943633</v>
      </c>
      <c r="W33" s="20">
        <v>3679205</v>
      </c>
      <c r="X33" s="20"/>
      <c r="Y33" s="20">
        <v>3679205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24728033</v>
      </c>
      <c r="D35" s="18"/>
      <c r="E35" s="19"/>
      <c r="F35" s="20"/>
      <c r="G35" s="20">
        <v>25471794</v>
      </c>
      <c r="H35" s="20">
        <v>220829</v>
      </c>
      <c r="I35" s="20">
        <v>798532</v>
      </c>
      <c r="J35" s="20">
        <v>26491155</v>
      </c>
      <c r="K35" s="20">
        <v>797491</v>
      </c>
      <c r="L35" s="20">
        <v>372512</v>
      </c>
      <c r="M35" s="20">
        <v>497389</v>
      </c>
      <c r="N35" s="20">
        <v>1667392</v>
      </c>
      <c r="O35" s="20">
        <v>634551</v>
      </c>
      <c r="P35" s="20">
        <v>414051</v>
      </c>
      <c r="Q35" s="20">
        <v>730481</v>
      </c>
      <c r="R35" s="20">
        <v>1779083</v>
      </c>
      <c r="S35" s="20">
        <v>1284721</v>
      </c>
      <c r="T35" s="20">
        <v>-195798</v>
      </c>
      <c r="U35" s="20">
        <v>-5376068</v>
      </c>
      <c r="V35" s="20">
        <v>-4287145</v>
      </c>
      <c r="W35" s="20">
        <v>25650485</v>
      </c>
      <c r="X35" s="20"/>
      <c r="Y35" s="20">
        <v>25650485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46786229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30110219</v>
      </c>
      <c r="H37" s="31">
        <f t="shared" si="3"/>
        <v>220829</v>
      </c>
      <c r="I37" s="31">
        <f t="shared" si="3"/>
        <v>833486</v>
      </c>
      <c r="J37" s="31">
        <f t="shared" si="3"/>
        <v>31164534</v>
      </c>
      <c r="K37" s="31">
        <f t="shared" si="3"/>
        <v>876627</v>
      </c>
      <c r="L37" s="31">
        <f t="shared" si="3"/>
        <v>1079385</v>
      </c>
      <c r="M37" s="31">
        <f t="shared" si="3"/>
        <v>612999</v>
      </c>
      <c r="N37" s="31">
        <f t="shared" si="3"/>
        <v>2569011</v>
      </c>
      <c r="O37" s="31">
        <f t="shared" si="3"/>
        <v>648979</v>
      </c>
      <c r="P37" s="31">
        <f t="shared" si="3"/>
        <v>432266</v>
      </c>
      <c r="Q37" s="31">
        <f t="shared" si="3"/>
        <v>745680</v>
      </c>
      <c r="R37" s="31">
        <f t="shared" si="3"/>
        <v>1826925</v>
      </c>
      <c r="S37" s="31">
        <f t="shared" si="3"/>
        <v>-807960</v>
      </c>
      <c r="T37" s="31">
        <f t="shared" si="3"/>
        <v>-28292</v>
      </c>
      <c r="U37" s="31">
        <f t="shared" si="3"/>
        <v>8955194</v>
      </c>
      <c r="V37" s="31">
        <f t="shared" si="3"/>
        <v>8118942</v>
      </c>
      <c r="W37" s="31">
        <f t="shared" si="3"/>
        <v>43679412</v>
      </c>
      <c r="X37" s="31">
        <f t="shared" si="3"/>
        <v>0</v>
      </c>
      <c r="Y37" s="31">
        <f t="shared" si="3"/>
        <v>43679412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46786229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30110219</v>
      </c>
      <c r="H44" s="31">
        <f t="shared" si="5"/>
        <v>220829</v>
      </c>
      <c r="I44" s="31">
        <f t="shared" si="5"/>
        <v>833486</v>
      </c>
      <c r="J44" s="31">
        <f t="shared" si="5"/>
        <v>31164534</v>
      </c>
      <c r="K44" s="31">
        <f t="shared" si="5"/>
        <v>876627</v>
      </c>
      <c r="L44" s="31">
        <f t="shared" si="5"/>
        <v>1079385</v>
      </c>
      <c r="M44" s="31">
        <f t="shared" si="5"/>
        <v>612999</v>
      </c>
      <c r="N44" s="31">
        <f t="shared" si="5"/>
        <v>2569011</v>
      </c>
      <c r="O44" s="31">
        <f t="shared" si="5"/>
        <v>648979</v>
      </c>
      <c r="P44" s="31">
        <f t="shared" si="5"/>
        <v>432266</v>
      </c>
      <c r="Q44" s="31">
        <f t="shared" si="5"/>
        <v>745680</v>
      </c>
      <c r="R44" s="31">
        <f t="shared" si="5"/>
        <v>1826925</v>
      </c>
      <c r="S44" s="31">
        <f t="shared" si="5"/>
        <v>-807960</v>
      </c>
      <c r="T44" s="31">
        <f t="shared" si="5"/>
        <v>-28292</v>
      </c>
      <c r="U44" s="31">
        <f t="shared" si="5"/>
        <v>8955194</v>
      </c>
      <c r="V44" s="31">
        <f t="shared" si="5"/>
        <v>8118942</v>
      </c>
      <c r="W44" s="31">
        <f t="shared" si="5"/>
        <v>43679412</v>
      </c>
      <c r="X44" s="31">
        <f t="shared" si="5"/>
        <v>0</v>
      </c>
      <c r="Y44" s="31">
        <f t="shared" si="5"/>
        <v>43679412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533279784</v>
      </c>
      <c r="D45" s="42">
        <f t="shared" si="6"/>
        <v>0</v>
      </c>
      <c r="E45" s="43">
        <f t="shared" si="6"/>
        <v>226371212</v>
      </c>
      <c r="F45" s="44">
        <f t="shared" si="6"/>
        <v>562051150</v>
      </c>
      <c r="G45" s="44">
        <f t="shared" si="6"/>
        <v>570642859</v>
      </c>
      <c r="H45" s="44">
        <f t="shared" si="6"/>
        <v>-4085999</v>
      </c>
      <c r="I45" s="44">
        <f t="shared" si="6"/>
        <v>14236325</v>
      </c>
      <c r="J45" s="44">
        <f t="shared" si="6"/>
        <v>580793185</v>
      </c>
      <c r="K45" s="44">
        <f t="shared" si="6"/>
        <v>11977120</v>
      </c>
      <c r="L45" s="44">
        <f t="shared" si="6"/>
        <v>1952999</v>
      </c>
      <c r="M45" s="44">
        <f t="shared" si="6"/>
        <v>5046968</v>
      </c>
      <c r="N45" s="44">
        <f t="shared" si="6"/>
        <v>18977087</v>
      </c>
      <c r="O45" s="44">
        <f t="shared" si="6"/>
        <v>5069281</v>
      </c>
      <c r="P45" s="44">
        <f t="shared" si="6"/>
        <v>8231962</v>
      </c>
      <c r="Q45" s="44">
        <f t="shared" si="6"/>
        <v>10836463</v>
      </c>
      <c r="R45" s="44">
        <f t="shared" si="6"/>
        <v>24137706</v>
      </c>
      <c r="S45" s="44">
        <f t="shared" si="6"/>
        <v>15741466</v>
      </c>
      <c r="T45" s="44">
        <f t="shared" si="6"/>
        <v>1176289</v>
      </c>
      <c r="U45" s="44">
        <f t="shared" si="6"/>
        <v>-33484833</v>
      </c>
      <c r="V45" s="44">
        <f t="shared" si="6"/>
        <v>-16567078</v>
      </c>
      <c r="W45" s="44">
        <f t="shared" si="6"/>
        <v>607340900</v>
      </c>
      <c r="X45" s="44">
        <f t="shared" si="6"/>
        <v>562051150</v>
      </c>
      <c r="Y45" s="44">
        <f t="shared" si="6"/>
        <v>45289750</v>
      </c>
      <c r="Z45" s="45">
        <f>+IF(X45&lt;&gt;0,+(Y45/X45)*100,0)</f>
        <v>8.0579409898903336</v>
      </c>
      <c r="AA45" s="46">
        <f>+AA26-AA44</f>
        <v>562051150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538070063</v>
      </c>
      <c r="D47" s="18"/>
      <c r="E47" s="19">
        <v>170929167</v>
      </c>
      <c r="F47" s="20">
        <v>170929167</v>
      </c>
      <c r="G47" s="20">
        <v>563323070</v>
      </c>
      <c r="H47" s="20">
        <v>-4732078</v>
      </c>
      <c r="I47" s="20">
        <v>9906160</v>
      </c>
      <c r="J47" s="20">
        <v>568497152</v>
      </c>
      <c r="K47" s="20">
        <v>12990258</v>
      </c>
      <c r="L47" s="20">
        <v>8744606</v>
      </c>
      <c r="M47" s="20">
        <v>9847174</v>
      </c>
      <c r="N47" s="20">
        <v>31582038</v>
      </c>
      <c r="O47" s="20">
        <v>31119398</v>
      </c>
      <c r="P47" s="20">
        <v>-957791</v>
      </c>
      <c r="Q47" s="20">
        <v>14864558</v>
      </c>
      <c r="R47" s="20">
        <v>45026165</v>
      </c>
      <c r="S47" s="20">
        <v>7556937</v>
      </c>
      <c r="T47" s="20">
        <v>4899536</v>
      </c>
      <c r="U47" s="20">
        <v>2431113</v>
      </c>
      <c r="V47" s="20">
        <v>14887586</v>
      </c>
      <c r="W47" s="20">
        <v>659992941</v>
      </c>
      <c r="X47" s="20">
        <v>170929167</v>
      </c>
      <c r="Y47" s="20">
        <v>489063774</v>
      </c>
      <c r="Z47" s="47">
        <v>286.12072625381717</v>
      </c>
      <c r="AA47" s="22">
        <v>170929167</v>
      </c>
    </row>
    <row r="48" spans="1:27" x14ac:dyDescent="0.25">
      <c r="A48" s="23" t="s">
        <v>73</v>
      </c>
      <c r="B48" s="17" t="s">
        <v>32</v>
      </c>
      <c r="C48" s="18">
        <v>-31187106</v>
      </c>
      <c r="D48" s="18"/>
      <c r="E48" s="19"/>
      <c r="F48" s="20"/>
      <c r="G48" s="20">
        <v>-28986189</v>
      </c>
      <c r="H48" s="20">
        <v>-2200917</v>
      </c>
      <c r="I48" s="20"/>
      <c r="J48" s="20">
        <v>-31187106</v>
      </c>
      <c r="K48" s="20"/>
      <c r="L48" s="20"/>
      <c r="M48" s="20">
        <v>-798563</v>
      </c>
      <c r="N48" s="20">
        <v>-798563</v>
      </c>
      <c r="O48" s="20">
        <v>-25973088</v>
      </c>
      <c r="P48" s="20">
        <v>-278624</v>
      </c>
      <c r="Q48" s="20"/>
      <c r="R48" s="20">
        <v>-26251712</v>
      </c>
      <c r="S48" s="20">
        <v>-5880599</v>
      </c>
      <c r="T48" s="20">
        <v>-2377789</v>
      </c>
      <c r="U48" s="20">
        <v>-2431073</v>
      </c>
      <c r="V48" s="20">
        <v>-10689461</v>
      </c>
      <c r="W48" s="20">
        <v>-68926842</v>
      </c>
      <c r="X48" s="20"/>
      <c r="Y48" s="20">
        <v>-68926842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506882957</v>
      </c>
      <c r="D50" s="50">
        <f t="shared" ref="D50:Y50" si="7">SUM(D47:D49)</f>
        <v>0</v>
      </c>
      <c r="E50" s="51">
        <f t="shared" si="7"/>
        <v>170929167</v>
      </c>
      <c r="F50" s="52">
        <f t="shared" si="7"/>
        <v>170929167</v>
      </c>
      <c r="G50" s="52">
        <f t="shared" si="7"/>
        <v>534336881</v>
      </c>
      <c r="H50" s="52">
        <f t="shared" si="7"/>
        <v>-6932995</v>
      </c>
      <c r="I50" s="52">
        <f t="shared" si="7"/>
        <v>9906160</v>
      </c>
      <c r="J50" s="52">
        <f t="shared" si="7"/>
        <v>537310046</v>
      </c>
      <c r="K50" s="52">
        <f t="shared" si="7"/>
        <v>12990258</v>
      </c>
      <c r="L50" s="52">
        <f t="shared" si="7"/>
        <v>8744606</v>
      </c>
      <c r="M50" s="52">
        <f t="shared" si="7"/>
        <v>9048611</v>
      </c>
      <c r="N50" s="52">
        <f t="shared" si="7"/>
        <v>30783475</v>
      </c>
      <c r="O50" s="52">
        <f t="shared" si="7"/>
        <v>5146310</v>
      </c>
      <c r="P50" s="52">
        <f t="shared" si="7"/>
        <v>-1236415</v>
      </c>
      <c r="Q50" s="52">
        <f t="shared" si="7"/>
        <v>14864558</v>
      </c>
      <c r="R50" s="52">
        <f t="shared" si="7"/>
        <v>18774453</v>
      </c>
      <c r="S50" s="52">
        <f t="shared" si="7"/>
        <v>1676338</v>
      </c>
      <c r="T50" s="52">
        <f t="shared" si="7"/>
        <v>2521747</v>
      </c>
      <c r="U50" s="52">
        <f t="shared" si="7"/>
        <v>40</v>
      </c>
      <c r="V50" s="52">
        <f t="shared" si="7"/>
        <v>4198125</v>
      </c>
      <c r="W50" s="52">
        <f t="shared" si="7"/>
        <v>591066099</v>
      </c>
      <c r="X50" s="52">
        <f t="shared" si="7"/>
        <v>170929167</v>
      </c>
      <c r="Y50" s="52">
        <f t="shared" si="7"/>
        <v>420136932</v>
      </c>
      <c r="Z50" s="53">
        <f>+IF(X50&lt;&gt;0,+(Y50/X50)*100,0)</f>
        <v>245.79592785355354</v>
      </c>
      <c r="AA50" s="54">
        <f>SUM(AA47:AA49)</f>
        <v>170929167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-31773452</v>
      </c>
      <c r="D6" s="18"/>
      <c r="E6" s="19">
        <v>11818763</v>
      </c>
      <c r="F6" s="20">
        <v>-46658807</v>
      </c>
      <c r="G6" s="20">
        <v>-28782137</v>
      </c>
      <c r="H6" s="20">
        <v>-691549</v>
      </c>
      <c r="I6" s="20">
        <v>358800</v>
      </c>
      <c r="J6" s="20">
        <v>-29114886</v>
      </c>
      <c r="K6" s="20">
        <v>3974807</v>
      </c>
      <c r="L6" s="20">
        <v>4328863</v>
      </c>
      <c r="M6" s="20">
        <v>-5023325</v>
      </c>
      <c r="N6" s="20">
        <v>3280345</v>
      </c>
      <c r="O6" s="20">
        <v>8160142</v>
      </c>
      <c r="P6" s="20">
        <v>-7230073</v>
      </c>
      <c r="Q6" s="20">
        <v>441483</v>
      </c>
      <c r="R6" s="20">
        <v>1371552</v>
      </c>
      <c r="S6" s="20">
        <v>-7202632</v>
      </c>
      <c r="T6" s="20">
        <v>-1052231</v>
      </c>
      <c r="U6" s="20">
        <v>-3784772</v>
      </c>
      <c r="V6" s="20">
        <v>-12039635</v>
      </c>
      <c r="W6" s="20">
        <v>-36502624</v>
      </c>
      <c r="X6" s="20">
        <v>-46658807</v>
      </c>
      <c r="Y6" s="20">
        <v>10156183</v>
      </c>
      <c r="Z6" s="21">
        <v>-21.766915300684818</v>
      </c>
      <c r="AA6" s="22">
        <v>-46658807</v>
      </c>
    </row>
    <row r="7" spans="1:27" x14ac:dyDescent="0.25">
      <c r="A7" s="23" t="s">
        <v>35</v>
      </c>
      <c r="B7" s="17" t="s">
        <v>32</v>
      </c>
      <c r="C7" s="18">
        <v>67502756</v>
      </c>
      <c r="D7" s="18"/>
      <c r="E7" s="19">
        <v>-47521590</v>
      </c>
      <c r="F7" s="20">
        <v>6255213</v>
      </c>
      <c r="G7" s="20">
        <v>117399276</v>
      </c>
      <c r="H7" s="20">
        <v>-71449174</v>
      </c>
      <c r="I7" s="20">
        <v>-6126403</v>
      </c>
      <c r="J7" s="20">
        <v>39823699</v>
      </c>
      <c r="K7" s="20">
        <v>1017187</v>
      </c>
      <c r="L7" s="20">
        <v>13681159</v>
      </c>
      <c r="M7" s="20">
        <v>3252312</v>
      </c>
      <c r="N7" s="20">
        <v>17950658</v>
      </c>
      <c r="O7" s="20">
        <v>3222806</v>
      </c>
      <c r="P7" s="20">
        <v>75708218</v>
      </c>
      <c r="Q7" s="20">
        <v>7797365</v>
      </c>
      <c r="R7" s="20">
        <v>86728389</v>
      </c>
      <c r="S7" s="20">
        <v>-22739349</v>
      </c>
      <c r="T7" s="20">
        <v>-58844852</v>
      </c>
      <c r="U7" s="20">
        <v>5663442</v>
      </c>
      <c r="V7" s="20">
        <v>-75920759</v>
      </c>
      <c r="W7" s="20">
        <v>68581987</v>
      </c>
      <c r="X7" s="20">
        <v>6255213</v>
      </c>
      <c r="Y7" s="20">
        <v>62326774</v>
      </c>
      <c r="Z7" s="21">
        <v>996.39730893256558</v>
      </c>
      <c r="AA7" s="22">
        <v>6255213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-3934378</v>
      </c>
      <c r="D10" s="18"/>
      <c r="E10" s="19"/>
      <c r="F10" s="20">
        <v>115088630</v>
      </c>
      <c r="G10" s="20">
        <v>-4064121</v>
      </c>
      <c r="H10" s="20">
        <v>-59426</v>
      </c>
      <c r="I10" s="20">
        <v>-312670</v>
      </c>
      <c r="J10" s="20">
        <v>-4436217</v>
      </c>
      <c r="K10" s="20">
        <v>-328288</v>
      </c>
      <c r="L10" s="20">
        <v>-342602</v>
      </c>
      <c r="M10" s="20">
        <v>-267359</v>
      </c>
      <c r="N10" s="20">
        <v>-938249</v>
      </c>
      <c r="O10" s="20">
        <v>-516326</v>
      </c>
      <c r="P10" s="20">
        <v>-278715</v>
      </c>
      <c r="Q10" s="20">
        <v>-548082</v>
      </c>
      <c r="R10" s="20">
        <v>-1343123</v>
      </c>
      <c r="S10" s="20">
        <v>-531605</v>
      </c>
      <c r="T10" s="20">
        <v>-533862</v>
      </c>
      <c r="U10" s="20">
        <v>-484590</v>
      </c>
      <c r="V10" s="20">
        <v>-1550057</v>
      </c>
      <c r="W10" s="20">
        <v>-8267646</v>
      </c>
      <c r="X10" s="20">
        <v>115088630</v>
      </c>
      <c r="Y10" s="20">
        <v>-123356276</v>
      </c>
      <c r="Z10" s="21">
        <v>-107.18372092881808</v>
      </c>
      <c r="AA10" s="22">
        <v>115088630</v>
      </c>
    </row>
    <row r="11" spans="1:27" x14ac:dyDescent="0.25">
      <c r="A11" s="23" t="s">
        <v>39</v>
      </c>
      <c r="B11" s="17" t="s">
        <v>32</v>
      </c>
      <c r="C11" s="18">
        <v>11984040</v>
      </c>
      <c r="D11" s="18"/>
      <c r="E11" s="19"/>
      <c r="F11" s="20"/>
      <c r="G11" s="24">
        <v>10460486</v>
      </c>
      <c r="H11" s="24">
        <v>-24847</v>
      </c>
      <c r="I11" s="24">
        <v>704232</v>
      </c>
      <c r="J11" s="20">
        <v>11139871</v>
      </c>
      <c r="K11" s="24">
        <v>948205</v>
      </c>
      <c r="L11" s="24">
        <v>918465</v>
      </c>
      <c r="M11" s="20">
        <v>38473</v>
      </c>
      <c r="N11" s="24">
        <v>1905143</v>
      </c>
      <c r="O11" s="24">
        <v>-65108</v>
      </c>
      <c r="P11" s="24">
        <v>27851</v>
      </c>
      <c r="Q11" s="20">
        <v>1524712</v>
      </c>
      <c r="R11" s="24">
        <v>1487455</v>
      </c>
      <c r="S11" s="24">
        <v>-1598076</v>
      </c>
      <c r="T11" s="20">
        <v>-3108</v>
      </c>
      <c r="U11" s="24">
        <v>123460</v>
      </c>
      <c r="V11" s="24">
        <v>-1477724</v>
      </c>
      <c r="W11" s="24">
        <v>13054745</v>
      </c>
      <c r="X11" s="20"/>
      <c r="Y11" s="24">
        <v>13054745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43778966</v>
      </c>
      <c r="D13" s="29">
        <f>SUM(D6:D12)</f>
        <v>0</v>
      </c>
      <c r="E13" s="30">
        <f t="shared" si="0"/>
        <v>-35702827</v>
      </c>
      <c r="F13" s="31">
        <f t="shared" si="0"/>
        <v>74685036</v>
      </c>
      <c r="G13" s="31">
        <f t="shared" si="0"/>
        <v>95013504</v>
      </c>
      <c r="H13" s="31">
        <f t="shared" si="0"/>
        <v>-72224996</v>
      </c>
      <c r="I13" s="31">
        <f t="shared" si="0"/>
        <v>-5376041</v>
      </c>
      <c r="J13" s="31">
        <f t="shared" si="0"/>
        <v>17412467</v>
      </c>
      <c r="K13" s="31">
        <f t="shared" si="0"/>
        <v>5611911</v>
      </c>
      <c r="L13" s="31">
        <f t="shared" si="0"/>
        <v>18585885</v>
      </c>
      <c r="M13" s="31">
        <f t="shared" si="0"/>
        <v>-1999899</v>
      </c>
      <c r="N13" s="31">
        <f t="shared" si="0"/>
        <v>22197897</v>
      </c>
      <c r="O13" s="31">
        <f t="shared" si="0"/>
        <v>10801514</v>
      </c>
      <c r="P13" s="31">
        <f t="shared" si="0"/>
        <v>68227281</v>
      </c>
      <c r="Q13" s="31">
        <f t="shared" si="0"/>
        <v>9215478</v>
      </c>
      <c r="R13" s="31">
        <f t="shared" si="0"/>
        <v>88244273</v>
      </c>
      <c r="S13" s="31">
        <f t="shared" si="0"/>
        <v>-32071662</v>
      </c>
      <c r="T13" s="31">
        <f t="shared" si="0"/>
        <v>-60434053</v>
      </c>
      <c r="U13" s="31">
        <f t="shared" si="0"/>
        <v>1517540</v>
      </c>
      <c r="V13" s="31">
        <f t="shared" si="0"/>
        <v>-90988175</v>
      </c>
      <c r="W13" s="31">
        <f t="shared" si="0"/>
        <v>36866462</v>
      </c>
      <c r="X13" s="31">
        <f t="shared" si="0"/>
        <v>74685036</v>
      </c>
      <c r="Y13" s="31">
        <f t="shared" si="0"/>
        <v>-37818574</v>
      </c>
      <c r="Z13" s="32">
        <f>+IF(X13&lt;&gt;0,+(Y13/X13)*100,0)</f>
        <v>-50.63741818374433</v>
      </c>
      <c r="AA13" s="33">
        <f>SUM(AA6:AA12)</f>
        <v>74685036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183153877</v>
      </c>
      <c r="D17" s="18"/>
      <c r="E17" s="19">
        <v>-3932202</v>
      </c>
      <c r="F17" s="20">
        <v>-3932202</v>
      </c>
      <c r="G17" s="24">
        <v>194224857</v>
      </c>
      <c r="H17" s="24">
        <v>-6754018</v>
      </c>
      <c r="I17" s="24"/>
      <c r="J17" s="20">
        <v>187470839</v>
      </c>
      <c r="K17" s="24"/>
      <c r="L17" s="24">
        <v>-45562</v>
      </c>
      <c r="M17" s="20">
        <v>-3285280</v>
      </c>
      <c r="N17" s="24">
        <v>-3330842</v>
      </c>
      <c r="O17" s="24"/>
      <c r="P17" s="24">
        <v>-30375</v>
      </c>
      <c r="Q17" s="20">
        <v>-15187</v>
      </c>
      <c r="R17" s="24">
        <v>-45562</v>
      </c>
      <c r="S17" s="24">
        <v>-15187</v>
      </c>
      <c r="T17" s="20">
        <v>-15187</v>
      </c>
      <c r="U17" s="24">
        <v>-15187</v>
      </c>
      <c r="V17" s="24">
        <v>-45561</v>
      </c>
      <c r="W17" s="24">
        <v>184048874</v>
      </c>
      <c r="X17" s="20">
        <v>-3932202</v>
      </c>
      <c r="Y17" s="24">
        <v>187981076</v>
      </c>
      <c r="Z17" s="25">
        <v>-4780.5549155409617</v>
      </c>
      <c r="AA17" s="26">
        <v>-3932202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230463</v>
      </c>
      <c r="D21" s="18"/>
      <c r="E21" s="19"/>
      <c r="F21" s="20"/>
      <c r="G21" s="20">
        <v>230463</v>
      </c>
      <c r="H21" s="20"/>
      <c r="I21" s="20"/>
      <c r="J21" s="20">
        <v>230463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230463</v>
      </c>
      <c r="X21" s="20"/>
      <c r="Y21" s="20">
        <v>230463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183384340</v>
      </c>
      <c r="D25" s="29">
        <f t="shared" ref="D25:Y25" si="1">SUM(D15:D24)</f>
        <v>0</v>
      </c>
      <c r="E25" s="35">
        <f t="shared" si="1"/>
        <v>-3932202</v>
      </c>
      <c r="F25" s="36">
        <f t="shared" si="1"/>
        <v>-3932202</v>
      </c>
      <c r="G25" s="36">
        <f t="shared" si="1"/>
        <v>194455320</v>
      </c>
      <c r="H25" s="36">
        <f t="shared" si="1"/>
        <v>-6754018</v>
      </c>
      <c r="I25" s="36">
        <f t="shared" si="1"/>
        <v>0</v>
      </c>
      <c r="J25" s="36">
        <f t="shared" si="1"/>
        <v>187701302</v>
      </c>
      <c r="K25" s="36">
        <f t="shared" si="1"/>
        <v>0</v>
      </c>
      <c r="L25" s="36">
        <f t="shared" si="1"/>
        <v>-45562</v>
      </c>
      <c r="M25" s="36">
        <f t="shared" si="1"/>
        <v>-3285280</v>
      </c>
      <c r="N25" s="36">
        <f t="shared" si="1"/>
        <v>-3330842</v>
      </c>
      <c r="O25" s="36">
        <f t="shared" si="1"/>
        <v>0</v>
      </c>
      <c r="P25" s="36">
        <f t="shared" si="1"/>
        <v>-30375</v>
      </c>
      <c r="Q25" s="36">
        <f t="shared" si="1"/>
        <v>-15187</v>
      </c>
      <c r="R25" s="36">
        <f t="shared" si="1"/>
        <v>-45562</v>
      </c>
      <c r="S25" s="36">
        <f t="shared" si="1"/>
        <v>-15187</v>
      </c>
      <c r="T25" s="36">
        <f t="shared" si="1"/>
        <v>-15187</v>
      </c>
      <c r="U25" s="36">
        <f t="shared" si="1"/>
        <v>-15187</v>
      </c>
      <c r="V25" s="36">
        <f t="shared" si="1"/>
        <v>-45561</v>
      </c>
      <c r="W25" s="36">
        <f t="shared" si="1"/>
        <v>184279337</v>
      </c>
      <c r="X25" s="36">
        <f t="shared" si="1"/>
        <v>-3932202</v>
      </c>
      <c r="Y25" s="36">
        <f t="shared" si="1"/>
        <v>188211539</v>
      </c>
      <c r="Z25" s="37">
        <f>+IF(X25&lt;&gt;0,+(Y25/X25)*100,0)</f>
        <v>-4786.4158301124917</v>
      </c>
      <c r="AA25" s="38">
        <f>SUM(AA15:AA24)</f>
        <v>-3932202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227163306</v>
      </c>
      <c r="D26" s="29">
        <f>+D13+D25</f>
        <v>0</v>
      </c>
      <c r="E26" s="30">
        <f t="shared" si="2"/>
        <v>-39635029</v>
      </c>
      <c r="F26" s="31">
        <f t="shared" si="2"/>
        <v>70752834</v>
      </c>
      <c r="G26" s="31">
        <f t="shared" si="2"/>
        <v>289468824</v>
      </c>
      <c r="H26" s="31">
        <f t="shared" si="2"/>
        <v>-78979014</v>
      </c>
      <c r="I26" s="31">
        <f t="shared" si="2"/>
        <v>-5376041</v>
      </c>
      <c r="J26" s="31">
        <f t="shared" si="2"/>
        <v>205113769</v>
      </c>
      <c r="K26" s="31">
        <f t="shared" si="2"/>
        <v>5611911</v>
      </c>
      <c r="L26" s="31">
        <f t="shared" si="2"/>
        <v>18540323</v>
      </c>
      <c r="M26" s="31">
        <f t="shared" si="2"/>
        <v>-5285179</v>
      </c>
      <c r="N26" s="31">
        <f t="shared" si="2"/>
        <v>18867055</v>
      </c>
      <c r="O26" s="31">
        <f t="shared" si="2"/>
        <v>10801514</v>
      </c>
      <c r="P26" s="31">
        <f t="shared" si="2"/>
        <v>68196906</v>
      </c>
      <c r="Q26" s="31">
        <f t="shared" si="2"/>
        <v>9200291</v>
      </c>
      <c r="R26" s="31">
        <f t="shared" si="2"/>
        <v>88198711</v>
      </c>
      <c r="S26" s="31">
        <f t="shared" si="2"/>
        <v>-32086849</v>
      </c>
      <c r="T26" s="31">
        <f t="shared" si="2"/>
        <v>-60449240</v>
      </c>
      <c r="U26" s="31">
        <f t="shared" si="2"/>
        <v>1502353</v>
      </c>
      <c r="V26" s="31">
        <f t="shared" si="2"/>
        <v>-91033736</v>
      </c>
      <c r="W26" s="31">
        <f t="shared" si="2"/>
        <v>221145799</v>
      </c>
      <c r="X26" s="31">
        <f t="shared" si="2"/>
        <v>70752834</v>
      </c>
      <c r="Y26" s="31">
        <f t="shared" si="2"/>
        <v>150392965</v>
      </c>
      <c r="Z26" s="32">
        <f>+IF(X26&lt;&gt;0,+(Y26/X26)*100,0)</f>
        <v>212.561047377975</v>
      </c>
      <c r="AA26" s="33">
        <f>+AA13+AA25</f>
        <v>70752834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5573049</v>
      </c>
      <c r="D31" s="18"/>
      <c r="E31" s="19"/>
      <c r="F31" s="20"/>
      <c r="G31" s="20">
        <v>5628387</v>
      </c>
      <c r="H31" s="20">
        <v>56758</v>
      </c>
      <c r="I31" s="20">
        <v>113084</v>
      </c>
      <c r="J31" s="20">
        <v>5798229</v>
      </c>
      <c r="K31" s="20">
        <v>67250</v>
      </c>
      <c r="L31" s="20">
        <v>100189</v>
      </c>
      <c r="M31" s="20">
        <v>58603</v>
      </c>
      <c r="N31" s="20">
        <v>226042</v>
      </c>
      <c r="O31" s="20">
        <v>64070</v>
      </c>
      <c r="P31" s="20">
        <v>225463</v>
      </c>
      <c r="Q31" s="20">
        <v>49781</v>
      </c>
      <c r="R31" s="20">
        <v>339314</v>
      </c>
      <c r="S31" s="20">
        <v>76789</v>
      </c>
      <c r="T31" s="20">
        <v>53811</v>
      </c>
      <c r="U31" s="20">
        <v>178776</v>
      </c>
      <c r="V31" s="20">
        <v>309376</v>
      </c>
      <c r="W31" s="20">
        <v>6672961</v>
      </c>
      <c r="X31" s="20"/>
      <c r="Y31" s="20">
        <v>6672961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93125513</v>
      </c>
      <c r="D32" s="18"/>
      <c r="E32" s="19">
        <v>-50106642</v>
      </c>
      <c r="F32" s="20">
        <v>64981968</v>
      </c>
      <c r="G32" s="20">
        <v>85352358</v>
      </c>
      <c r="H32" s="20">
        <v>-5704178</v>
      </c>
      <c r="I32" s="20">
        <v>4728292</v>
      </c>
      <c r="J32" s="20">
        <v>84376472</v>
      </c>
      <c r="K32" s="20">
        <v>6722915</v>
      </c>
      <c r="L32" s="20">
        <v>6893046</v>
      </c>
      <c r="M32" s="20">
        <v>-310693</v>
      </c>
      <c r="N32" s="20">
        <v>13305268</v>
      </c>
      <c r="O32" s="20">
        <v>391081</v>
      </c>
      <c r="P32" s="20">
        <v>42870</v>
      </c>
      <c r="Q32" s="20">
        <v>12587025</v>
      </c>
      <c r="R32" s="20">
        <v>13020976</v>
      </c>
      <c r="S32" s="20">
        <v>-13188293</v>
      </c>
      <c r="T32" s="20">
        <v>228073</v>
      </c>
      <c r="U32" s="20">
        <v>846914</v>
      </c>
      <c r="V32" s="20">
        <v>-12113306</v>
      </c>
      <c r="W32" s="20">
        <v>98589410</v>
      </c>
      <c r="X32" s="20">
        <v>64981968</v>
      </c>
      <c r="Y32" s="20">
        <v>33607442</v>
      </c>
      <c r="Z32" s="21">
        <v>51.71810432087868</v>
      </c>
      <c r="AA32" s="22">
        <v>64981968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-4</v>
      </c>
      <c r="G33" s="20">
        <v>5302402</v>
      </c>
      <c r="H33" s="20">
        <v>304000</v>
      </c>
      <c r="I33" s="20">
        <v>-104784</v>
      </c>
      <c r="J33" s="20">
        <v>5501618</v>
      </c>
      <c r="K33" s="20">
        <v>-112124</v>
      </c>
      <c r="L33" s="20">
        <v>429413</v>
      </c>
      <c r="M33" s="20">
        <v>385093</v>
      </c>
      <c r="N33" s="20">
        <v>702382</v>
      </c>
      <c r="O33" s="20">
        <v>9911600</v>
      </c>
      <c r="P33" s="20">
        <v>269230</v>
      </c>
      <c r="Q33" s="20">
        <v>1911600</v>
      </c>
      <c r="R33" s="20">
        <v>12092430</v>
      </c>
      <c r="S33" s="20">
        <v>-97760</v>
      </c>
      <c r="T33" s="20">
        <v>-82030</v>
      </c>
      <c r="U33" s="20">
        <v>-116090</v>
      </c>
      <c r="V33" s="20">
        <v>-295880</v>
      </c>
      <c r="W33" s="20">
        <v>18000550</v>
      </c>
      <c r="X33" s="20">
        <v>-4</v>
      </c>
      <c r="Y33" s="20">
        <v>18000554</v>
      </c>
      <c r="Z33" s="21">
        <v>-450013850</v>
      </c>
      <c r="AA33" s="22">
        <v>-4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80656815</v>
      </c>
      <c r="D35" s="18"/>
      <c r="E35" s="19"/>
      <c r="F35" s="20">
        <v>51782371</v>
      </c>
      <c r="G35" s="20">
        <v>81723074</v>
      </c>
      <c r="H35" s="20">
        <v>-1558619</v>
      </c>
      <c r="I35" s="20">
        <v>204000</v>
      </c>
      <c r="J35" s="20">
        <v>80368455</v>
      </c>
      <c r="K35" s="20">
        <v>662377</v>
      </c>
      <c r="L35" s="20">
        <v>1131970</v>
      </c>
      <c r="M35" s="20">
        <v>945335</v>
      </c>
      <c r="N35" s="20">
        <v>2739682</v>
      </c>
      <c r="O35" s="20">
        <v>404030</v>
      </c>
      <c r="P35" s="20">
        <v>1444560</v>
      </c>
      <c r="Q35" s="20">
        <v>699766</v>
      </c>
      <c r="R35" s="20">
        <v>2548356</v>
      </c>
      <c r="S35" s="20">
        <v>1452959</v>
      </c>
      <c r="T35" s="20">
        <v>769704</v>
      </c>
      <c r="U35" s="20">
        <v>653306</v>
      </c>
      <c r="V35" s="20">
        <v>2875969</v>
      </c>
      <c r="W35" s="20">
        <v>88532462</v>
      </c>
      <c r="X35" s="20">
        <v>51782371</v>
      </c>
      <c r="Y35" s="20">
        <v>36750091</v>
      </c>
      <c r="Z35" s="21">
        <v>70.970274806458747</v>
      </c>
      <c r="AA35" s="22">
        <v>51782371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179355377</v>
      </c>
      <c r="D37" s="29">
        <f t="shared" ref="D37:Y37" si="3">SUM(D29:D36)</f>
        <v>0</v>
      </c>
      <c r="E37" s="30">
        <f t="shared" si="3"/>
        <v>-50106642</v>
      </c>
      <c r="F37" s="31">
        <f t="shared" si="3"/>
        <v>116764335</v>
      </c>
      <c r="G37" s="31">
        <f t="shared" si="3"/>
        <v>178006221</v>
      </c>
      <c r="H37" s="31">
        <f t="shared" si="3"/>
        <v>-6902039</v>
      </c>
      <c r="I37" s="31">
        <f t="shared" si="3"/>
        <v>4940592</v>
      </c>
      <c r="J37" s="31">
        <f t="shared" si="3"/>
        <v>176044774</v>
      </c>
      <c r="K37" s="31">
        <f t="shared" si="3"/>
        <v>7340418</v>
      </c>
      <c r="L37" s="31">
        <f t="shared" si="3"/>
        <v>8554618</v>
      </c>
      <c r="M37" s="31">
        <f t="shared" si="3"/>
        <v>1078338</v>
      </c>
      <c r="N37" s="31">
        <f t="shared" si="3"/>
        <v>16973374</v>
      </c>
      <c r="O37" s="31">
        <f t="shared" si="3"/>
        <v>10770781</v>
      </c>
      <c r="P37" s="31">
        <f t="shared" si="3"/>
        <v>1982123</v>
      </c>
      <c r="Q37" s="31">
        <f t="shared" si="3"/>
        <v>15248172</v>
      </c>
      <c r="R37" s="31">
        <f t="shared" si="3"/>
        <v>28001076</v>
      </c>
      <c r="S37" s="31">
        <f t="shared" si="3"/>
        <v>-11756305</v>
      </c>
      <c r="T37" s="31">
        <f t="shared" si="3"/>
        <v>969558</v>
      </c>
      <c r="U37" s="31">
        <f t="shared" si="3"/>
        <v>1562906</v>
      </c>
      <c r="V37" s="31">
        <f t="shared" si="3"/>
        <v>-9223841</v>
      </c>
      <c r="W37" s="31">
        <f t="shared" si="3"/>
        <v>211795383</v>
      </c>
      <c r="X37" s="31">
        <f t="shared" si="3"/>
        <v>116764335</v>
      </c>
      <c r="Y37" s="31">
        <f t="shared" si="3"/>
        <v>95031048</v>
      </c>
      <c r="Z37" s="32">
        <f>+IF(X37&lt;&gt;0,+(Y37/X37)*100,0)</f>
        <v>81.387050249547528</v>
      </c>
      <c r="AA37" s="33">
        <f>SUM(AA29:AA36)</f>
        <v>116764335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179355377</v>
      </c>
      <c r="D44" s="29">
        <f>+D37+D43</f>
        <v>0</v>
      </c>
      <c r="E44" s="30">
        <f t="shared" si="5"/>
        <v>-50106642</v>
      </c>
      <c r="F44" s="31">
        <f t="shared" si="5"/>
        <v>116764335</v>
      </c>
      <c r="G44" s="31">
        <f t="shared" si="5"/>
        <v>178006221</v>
      </c>
      <c r="H44" s="31">
        <f t="shared" si="5"/>
        <v>-6902039</v>
      </c>
      <c r="I44" s="31">
        <f t="shared" si="5"/>
        <v>4940592</v>
      </c>
      <c r="J44" s="31">
        <f t="shared" si="5"/>
        <v>176044774</v>
      </c>
      <c r="K44" s="31">
        <f t="shared" si="5"/>
        <v>7340418</v>
      </c>
      <c r="L44" s="31">
        <f t="shared" si="5"/>
        <v>8554618</v>
      </c>
      <c r="M44" s="31">
        <f t="shared" si="5"/>
        <v>1078338</v>
      </c>
      <c r="N44" s="31">
        <f t="shared" si="5"/>
        <v>16973374</v>
      </c>
      <c r="O44" s="31">
        <f t="shared" si="5"/>
        <v>10770781</v>
      </c>
      <c r="P44" s="31">
        <f t="shared" si="5"/>
        <v>1982123</v>
      </c>
      <c r="Q44" s="31">
        <f t="shared" si="5"/>
        <v>15248172</v>
      </c>
      <c r="R44" s="31">
        <f t="shared" si="5"/>
        <v>28001076</v>
      </c>
      <c r="S44" s="31">
        <f t="shared" si="5"/>
        <v>-11756305</v>
      </c>
      <c r="T44" s="31">
        <f t="shared" si="5"/>
        <v>969558</v>
      </c>
      <c r="U44" s="31">
        <f t="shared" si="5"/>
        <v>1562906</v>
      </c>
      <c r="V44" s="31">
        <f t="shared" si="5"/>
        <v>-9223841</v>
      </c>
      <c r="W44" s="31">
        <f t="shared" si="5"/>
        <v>211795383</v>
      </c>
      <c r="X44" s="31">
        <f t="shared" si="5"/>
        <v>116764335</v>
      </c>
      <c r="Y44" s="31">
        <f t="shared" si="5"/>
        <v>95031048</v>
      </c>
      <c r="Z44" s="32">
        <f>+IF(X44&lt;&gt;0,+(Y44/X44)*100,0)</f>
        <v>81.387050249547528</v>
      </c>
      <c r="AA44" s="33">
        <f>+AA37+AA43</f>
        <v>116764335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47807929</v>
      </c>
      <c r="D45" s="42">
        <f t="shared" si="6"/>
        <v>0</v>
      </c>
      <c r="E45" s="43">
        <f t="shared" si="6"/>
        <v>10471613</v>
      </c>
      <c r="F45" s="44">
        <f t="shared" si="6"/>
        <v>-46011501</v>
      </c>
      <c r="G45" s="44">
        <f t="shared" si="6"/>
        <v>111462603</v>
      </c>
      <c r="H45" s="44">
        <f t="shared" si="6"/>
        <v>-72076975</v>
      </c>
      <c r="I45" s="44">
        <f t="shared" si="6"/>
        <v>-10316633</v>
      </c>
      <c r="J45" s="44">
        <f t="shared" si="6"/>
        <v>29068995</v>
      </c>
      <c r="K45" s="44">
        <f t="shared" si="6"/>
        <v>-1728507</v>
      </c>
      <c r="L45" s="44">
        <f t="shared" si="6"/>
        <v>9985705</v>
      </c>
      <c r="M45" s="44">
        <f t="shared" si="6"/>
        <v>-6363517</v>
      </c>
      <c r="N45" s="44">
        <f t="shared" si="6"/>
        <v>1893681</v>
      </c>
      <c r="O45" s="44">
        <f t="shared" si="6"/>
        <v>30733</v>
      </c>
      <c r="P45" s="44">
        <f t="shared" si="6"/>
        <v>66214783</v>
      </c>
      <c r="Q45" s="44">
        <f t="shared" si="6"/>
        <v>-6047881</v>
      </c>
      <c r="R45" s="44">
        <f t="shared" si="6"/>
        <v>60197635</v>
      </c>
      <c r="S45" s="44">
        <f t="shared" si="6"/>
        <v>-20330544</v>
      </c>
      <c r="T45" s="44">
        <f t="shared" si="6"/>
        <v>-61418798</v>
      </c>
      <c r="U45" s="44">
        <f t="shared" si="6"/>
        <v>-60553</v>
      </c>
      <c r="V45" s="44">
        <f t="shared" si="6"/>
        <v>-81809895</v>
      </c>
      <c r="W45" s="44">
        <f t="shared" si="6"/>
        <v>9350416</v>
      </c>
      <c r="X45" s="44">
        <f t="shared" si="6"/>
        <v>-46011501</v>
      </c>
      <c r="Y45" s="44">
        <f t="shared" si="6"/>
        <v>55361917</v>
      </c>
      <c r="Z45" s="45">
        <f>+IF(X45&lt;&gt;0,+(Y45/X45)*100,0)</f>
        <v>-120.32191038497093</v>
      </c>
      <c r="AA45" s="46">
        <f>+AA26-AA44</f>
        <v>-46011501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9431604</v>
      </c>
      <c r="D47" s="18"/>
      <c r="E47" s="19">
        <v>10471613</v>
      </c>
      <c r="F47" s="20">
        <v>5770870</v>
      </c>
      <c r="G47" s="20">
        <v>76033535</v>
      </c>
      <c r="H47" s="20">
        <v>-25213145</v>
      </c>
      <c r="I47" s="20">
        <v>-64470104</v>
      </c>
      <c r="J47" s="20">
        <v>-13649714</v>
      </c>
      <c r="K47" s="20">
        <v>-4125404</v>
      </c>
      <c r="L47" s="20">
        <v>1545741</v>
      </c>
      <c r="M47" s="20">
        <v>-5173505</v>
      </c>
      <c r="N47" s="20">
        <v>-7753168</v>
      </c>
      <c r="O47" s="20">
        <v>-1165768</v>
      </c>
      <c r="P47" s="20">
        <v>64306084</v>
      </c>
      <c r="Q47" s="20">
        <v>-8042050</v>
      </c>
      <c r="R47" s="20">
        <v>55098266</v>
      </c>
      <c r="S47" s="20">
        <v>-20949892</v>
      </c>
      <c r="T47" s="20">
        <v>-55683243</v>
      </c>
      <c r="U47" s="20">
        <v>3210613</v>
      </c>
      <c r="V47" s="20">
        <v>-73422522</v>
      </c>
      <c r="W47" s="20">
        <v>-39727138</v>
      </c>
      <c r="X47" s="20">
        <v>5770870</v>
      </c>
      <c r="Y47" s="20">
        <v>-45498008</v>
      </c>
      <c r="Z47" s="47">
        <v>-788.40812563790212</v>
      </c>
      <c r="AA47" s="22">
        <v>5770870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9431604</v>
      </c>
      <c r="D50" s="50">
        <f t="shared" ref="D50:Y50" si="7">SUM(D47:D49)</f>
        <v>0</v>
      </c>
      <c r="E50" s="51">
        <f t="shared" si="7"/>
        <v>10471613</v>
      </c>
      <c r="F50" s="52">
        <f t="shared" si="7"/>
        <v>5770870</v>
      </c>
      <c r="G50" s="52">
        <f t="shared" si="7"/>
        <v>76033535</v>
      </c>
      <c r="H50" s="52">
        <f t="shared" si="7"/>
        <v>-25213145</v>
      </c>
      <c r="I50" s="52">
        <f t="shared" si="7"/>
        <v>-64470104</v>
      </c>
      <c r="J50" s="52">
        <f t="shared" si="7"/>
        <v>-13649714</v>
      </c>
      <c r="K50" s="52">
        <f t="shared" si="7"/>
        <v>-4125404</v>
      </c>
      <c r="L50" s="52">
        <f t="shared" si="7"/>
        <v>1545741</v>
      </c>
      <c r="M50" s="52">
        <f t="shared" si="7"/>
        <v>-5173505</v>
      </c>
      <c r="N50" s="52">
        <f t="shared" si="7"/>
        <v>-7753168</v>
      </c>
      <c r="O50" s="52">
        <f t="shared" si="7"/>
        <v>-1165768</v>
      </c>
      <c r="P50" s="52">
        <f t="shared" si="7"/>
        <v>64306084</v>
      </c>
      <c r="Q50" s="52">
        <f t="shared" si="7"/>
        <v>-8042050</v>
      </c>
      <c r="R50" s="52">
        <f t="shared" si="7"/>
        <v>55098266</v>
      </c>
      <c r="S50" s="52">
        <f t="shared" si="7"/>
        <v>-20949892</v>
      </c>
      <c r="T50" s="52">
        <f t="shared" si="7"/>
        <v>-55683243</v>
      </c>
      <c r="U50" s="52">
        <f t="shared" si="7"/>
        <v>3210613</v>
      </c>
      <c r="V50" s="52">
        <f t="shared" si="7"/>
        <v>-73422522</v>
      </c>
      <c r="W50" s="52">
        <f t="shared" si="7"/>
        <v>-39727138</v>
      </c>
      <c r="X50" s="52">
        <f t="shared" si="7"/>
        <v>5770870</v>
      </c>
      <c r="Y50" s="52">
        <f t="shared" si="7"/>
        <v>-45498008</v>
      </c>
      <c r="Z50" s="53">
        <f>+IF(X50&lt;&gt;0,+(Y50/X50)*100,0)</f>
        <v>-788.40812563790212</v>
      </c>
      <c r="AA50" s="54">
        <f>SUM(AA47:AA49)</f>
        <v>5770870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-259081179</v>
      </c>
      <c r="D6" s="18"/>
      <c r="E6" s="19">
        <v>-121008997</v>
      </c>
      <c r="F6" s="20">
        <v>-22416907</v>
      </c>
      <c r="G6" s="20"/>
      <c r="H6" s="20">
        <v>-59973960</v>
      </c>
      <c r="I6" s="20">
        <v>-77504169</v>
      </c>
      <c r="J6" s="20">
        <v>-137478129</v>
      </c>
      <c r="K6" s="20">
        <v>-312710659</v>
      </c>
      <c r="L6" s="20">
        <v>-67923722</v>
      </c>
      <c r="M6" s="20">
        <v>-74095889</v>
      </c>
      <c r="N6" s="20">
        <v>-454730270</v>
      </c>
      <c r="O6" s="20">
        <v>-51797876</v>
      </c>
      <c r="P6" s="20">
        <v>-59168556</v>
      </c>
      <c r="Q6" s="20">
        <v>-43008243</v>
      </c>
      <c r="R6" s="20">
        <v>-153974675</v>
      </c>
      <c r="S6" s="20">
        <v>-54648088</v>
      </c>
      <c r="T6" s="20">
        <v>-67081407</v>
      </c>
      <c r="U6" s="20">
        <v>-70957828</v>
      </c>
      <c r="V6" s="20">
        <v>-192687323</v>
      </c>
      <c r="W6" s="20">
        <v>-938870397</v>
      </c>
      <c r="X6" s="20">
        <v>-22416907</v>
      </c>
      <c r="Y6" s="20">
        <v>-916453490</v>
      </c>
      <c r="Z6" s="21">
        <v>4088.2245262470869</v>
      </c>
      <c r="AA6" s="22">
        <v>-22416907</v>
      </c>
    </row>
    <row r="7" spans="1:27" x14ac:dyDescent="0.25">
      <c r="A7" s="23" t="s">
        <v>35</v>
      </c>
      <c r="B7" s="17" t="s">
        <v>32</v>
      </c>
      <c r="C7" s="18">
        <v>20488161</v>
      </c>
      <c r="D7" s="18"/>
      <c r="E7" s="19">
        <v>557069039</v>
      </c>
      <c r="F7" s="20">
        <v>660009460</v>
      </c>
      <c r="G7" s="20"/>
      <c r="H7" s="20">
        <v>-6009</v>
      </c>
      <c r="I7" s="20">
        <v>142551</v>
      </c>
      <c r="J7" s="20">
        <v>136542</v>
      </c>
      <c r="K7" s="20">
        <v>-1758832</v>
      </c>
      <c r="L7" s="20">
        <v>232586</v>
      </c>
      <c r="M7" s="20">
        <v>-125381</v>
      </c>
      <c r="N7" s="20">
        <v>-1651627</v>
      </c>
      <c r="O7" s="20">
        <v>-14087</v>
      </c>
      <c r="P7" s="20">
        <v>105558</v>
      </c>
      <c r="Q7" s="20">
        <v>249402</v>
      </c>
      <c r="R7" s="20">
        <v>340873</v>
      </c>
      <c r="S7" s="20">
        <v>47264</v>
      </c>
      <c r="T7" s="20">
        <v>-3546</v>
      </c>
      <c r="U7" s="20">
        <v>-116650</v>
      </c>
      <c r="V7" s="20">
        <v>-72932</v>
      </c>
      <c r="W7" s="20">
        <v>-1247144</v>
      </c>
      <c r="X7" s="20">
        <v>660009460</v>
      </c>
      <c r="Y7" s="20">
        <v>-661256604</v>
      </c>
      <c r="Z7" s="21">
        <v>-100.18895850371598</v>
      </c>
      <c r="AA7" s="22">
        <v>660009460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-448879680</v>
      </c>
      <c r="F8" s="20">
        <v>-557251104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-557251104</v>
      </c>
      <c r="Y8" s="20">
        <v>557251104</v>
      </c>
      <c r="Z8" s="21">
        <v>-100</v>
      </c>
      <c r="AA8" s="22">
        <v>-557251104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620590</v>
      </c>
      <c r="D10" s="18"/>
      <c r="E10" s="19">
        <v>55490</v>
      </c>
      <c r="F10" s="20">
        <v>-535510</v>
      </c>
      <c r="G10" s="20"/>
      <c r="H10" s="20"/>
      <c r="I10" s="20">
        <v>-596</v>
      </c>
      <c r="J10" s="20">
        <v>-596</v>
      </c>
      <c r="K10" s="20">
        <v>605849</v>
      </c>
      <c r="L10" s="20">
        <v>-85374</v>
      </c>
      <c r="M10" s="20"/>
      <c r="N10" s="20">
        <v>520475</v>
      </c>
      <c r="O10" s="20">
        <v>-4169</v>
      </c>
      <c r="P10" s="20">
        <v>256052</v>
      </c>
      <c r="Q10" s="20">
        <v>-4571</v>
      </c>
      <c r="R10" s="20">
        <v>247312</v>
      </c>
      <c r="S10" s="20"/>
      <c r="T10" s="20">
        <v>-3833</v>
      </c>
      <c r="U10" s="20"/>
      <c r="V10" s="20">
        <v>-3833</v>
      </c>
      <c r="W10" s="20">
        <v>763358</v>
      </c>
      <c r="X10" s="20">
        <v>-535510</v>
      </c>
      <c r="Y10" s="20">
        <v>1298868</v>
      </c>
      <c r="Z10" s="21">
        <v>-242.54785158073614</v>
      </c>
      <c r="AA10" s="22">
        <v>-535510</v>
      </c>
    </row>
    <row r="11" spans="1:27" x14ac:dyDescent="0.25">
      <c r="A11" s="23" t="s">
        <v>39</v>
      </c>
      <c r="B11" s="17" t="s">
        <v>32</v>
      </c>
      <c r="C11" s="18">
        <v>9613962</v>
      </c>
      <c r="D11" s="18"/>
      <c r="E11" s="19"/>
      <c r="F11" s="20"/>
      <c r="G11" s="24"/>
      <c r="H11" s="24">
        <v>493952</v>
      </c>
      <c r="I11" s="24">
        <v>-342304</v>
      </c>
      <c r="J11" s="20">
        <v>151648</v>
      </c>
      <c r="K11" s="24">
        <v>9525419</v>
      </c>
      <c r="L11" s="24">
        <v>9329127</v>
      </c>
      <c r="M11" s="20">
        <v>-11734964</v>
      </c>
      <c r="N11" s="24">
        <v>7119582</v>
      </c>
      <c r="O11" s="24">
        <v>-3585273</v>
      </c>
      <c r="P11" s="24">
        <v>353605</v>
      </c>
      <c r="Q11" s="20">
        <v>-569872</v>
      </c>
      <c r="R11" s="24">
        <v>-3801540</v>
      </c>
      <c r="S11" s="24">
        <v>-131836</v>
      </c>
      <c r="T11" s="20">
        <v>-2391431</v>
      </c>
      <c r="U11" s="24">
        <v>3942357</v>
      </c>
      <c r="V11" s="24">
        <v>1419090</v>
      </c>
      <c r="W11" s="24">
        <v>4888780</v>
      </c>
      <c r="X11" s="20"/>
      <c r="Y11" s="24">
        <v>4888780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-228358466</v>
      </c>
      <c r="D13" s="29">
        <f>SUM(D6:D12)</f>
        <v>0</v>
      </c>
      <c r="E13" s="30">
        <f t="shared" si="0"/>
        <v>-12764148</v>
      </c>
      <c r="F13" s="31">
        <f t="shared" si="0"/>
        <v>79805939</v>
      </c>
      <c r="G13" s="31">
        <f t="shared" si="0"/>
        <v>0</v>
      </c>
      <c r="H13" s="31">
        <f t="shared" si="0"/>
        <v>-59486017</v>
      </c>
      <c r="I13" s="31">
        <f t="shared" si="0"/>
        <v>-77704518</v>
      </c>
      <c r="J13" s="31">
        <f t="shared" si="0"/>
        <v>-137190535</v>
      </c>
      <c r="K13" s="31">
        <f t="shared" si="0"/>
        <v>-304338223</v>
      </c>
      <c r="L13" s="31">
        <f t="shared" si="0"/>
        <v>-58447383</v>
      </c>
      <c r="M13" s="31">
        <f t="shared" si="0"/>
        <v>-85956234</v>
      </c>
      <c r="N13" s="31">
        <f t="shared" si="0"/>
        <v>-448741840</v>
      </c>
      <c r="O13" s="31">
        <f t="shared" si="0"/>
        <v>-55401405</v>
      </c>
      <c r="P13" s="31">
        <f t="shared" si="0"/>
        <v>-58453341</v>
      </c>
      <c r="Q13" s="31">
        <f t="shared" si="0"/>
        <v>-43333284</v>
      </c>
      <c r="R13" s="31">
        <f t="shared" si="0"/>
        <v>-157188030</v>
      </c>
      <c r="S13" s="31">
        <f t="shared" si="0"/>
        <v>-54732660</v>
      </c>
      <c r="T13" s="31">
        <f t="shared" si="0"/>
        <v>-69480217</v>
      </c>
      <c r="U13" s="31">
        <f t="shared" si="0"/>
        <v>-67132121</v>
      </c>
      <c r="V13" s="31">
        <f t="shared" si="0"/>
        <v>-191344998</v>
      </c>
      <c r="W13" s="31">
        <f t="shared" si="0"/>
        <v>-934465403</v>
      </c>
      <c r="X13" s="31">
        <f t="shared" si="0"/>
        <v>79805939</v>
      </c>
      <c r="Y13" s="31">
        <f t="shared" si="0"/>
        <v>-1014271342</v>
      </c>
      <c r="Z13" s="32">
        <f>+IF(X13&lt;&gt;0,+(Y13/X13)*100,0)</f>
        <v>-1270.9221327500452</v>
      </c>
      <c r="AA13" s="33">
        <f>SUM(AA6:AA12)</f>
        <v>79805939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-5008427</v>
      </c>
      <c r="D17" s="18"/>
      <c r="E17" s="19">
        <v>55697415</v>
      </c>
      <c r="F17" s="20">
        <v>33521195</v>
      </c>
      <c r="G17" s="24"/>
      <c r="H17" s="24">
        <v>1074001</v>
      </c>
      <c r="I17" s="24">
        <v>4953633</v>
      </c>
      <c r="J17" s="20">
        <v>6027634</v>
      </c>
      <c r="K17" s="24">
        <v>23854439</v>
      </c>
      <c r="L17" s="24">
        <v>-3009093</v>
      </c>
      <c r="M17" s="20">
        <v>5458569</v>
      </c>
      <c r="N17" s="24">
        <v>26303915</v>
      </c>
      <c r="O17" s="24">
        <v>1412372</v>
      </c>
      <c r="P17" s="24">
        <v>-1894906</v>
      </c>
      <c r="Q17" s="20">
        <v>3443196</v>
      </c>
      <c r="R17" s="24">
        <v>2960662</v>
      </c>
      <c r="S17" s="24">
        <v>-28242352</v>
      </c>
      <c r="T17" s="20">
        <v>-11590805</v>
      </c>
      <c r="U17" s="24">
        <v>1734924</v>
      </c>
      <c r="V17" s="24">
        <v>-38098233</v>
      </c>
      <c r="W17" s="24">
        <v>-2806022</v>
      </c>
      <c r="X17" s="20">
        <v>33521195</v>
      </c>
      <c r="Y17" s="24">
        <v>-36327217</v>
      </c>
      <c r="Z17" s="25">
        <v>-108.37088892564839</v>
      </c>
      <c r="AA17" s="26">
        <v>33521195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751825</v>
      </c>
      <c r="D21" s="18"/>
      <c r="E21" s="19">
        <v>-19308</v>
      </c>
      <c r="F21" s="20">
        <v>-19308</v>
      </c>
      <c r="G21" s="20"/>
      <c r="H21" s="20"/>
      <c r="I21" s="20"/>
      <c r="J21" s="20"/>
      <c r="K21" s="20">
        <v>751825</v>
      </c>
      <c r="L21" s="20"/>
      <c r="M21" s="20"/>
      <c r="N21" s="20">
        <v>751825</v>
      </c>
      <c r="O21" s="20"/>
      <c r="P21" s="20"/>
      <c r="Q21" s="20"/>
      <c r="R21" s="20"/>
      <c r="S21" s="20"/>
      <c r="T21" s="20"/>
      <c r="U21" s="20"/>
      <c r="V21" s="20"/>
      <c r="W21" s="20">
        <v>751825</v>
      </c>
      <c r="X21" s="20">
        <v>-19308</v>
      </c>
      <c r="Y21" s="20">
        <v>771133</v>
      </c>
      <c r="Z21" s="21">
        <v>-3993.8522892065466</v>
      </c>
      <c r="AA21" s="22">
        <v>-19308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-4256602</v>
      </c>
      <c r="D25" s="29">
        <f t="shared" ref="D25:Y25" si="1">SUM(D15:D24)</f>
        <v>0</v>
      </c>
      <c r="E25" s="35">
        <f t="shared" si="1"/>
        <v>55678107</v>
      </c>
      <c r="F25" s="36">
        <f t="shared" si="1"/>
        <v>33501887</v>
      </c>
      <c r="G25" s="36">
        <f t="shared" si="1"/>
        <v>0</v>
      </c>
      <c r="H25" s="36">
        <f t="shared" si="1"/>
        <v>1074001</v>
      </c>
      <c r="I25" s="36">
        <f t="shared" si="1"/>
        <v>4953633</v>
      </c>
      <c r="J25" s="36">
        <f t="shared" si="1"/>
        <v>6027634</v>
      </c>
      <c r="K25" s="36">
        <f t="shared" si="1"/>
        <v>24606264</v>
      </c>
      <c r="L25" s="36">
        <f t="shared" si="1"/>
        <v>-3009093</v>
      </c>
      <c r="M25" s="36">
        <f t="shared" si="1"/>
        <v>5458569</v>
      </c>
      <c r="N25" s="36">
        <f t="shared" si="1"/>
        <v>27055740</v>
      </c>
      <c r="O25" s="36">
        <f t="shared" si="1"/>
        <v>1412372</v>
      </c>
      <c r="P25" s="36">
        <f t="shared" si="1"/>
        <v>-1894906</v>
      </c>
      <c r="Q25" s="36">
        <f t="shared" si="1"/>
        <v>3443196</v>
      </c>
      <c r="R25" s="36">
        <f t="shared" si="1"/>
        <v>2960662</v>
      </c>
      <c r="S25" s="36">
        <f t="shared" si="1"/>
        <v>-28242352</v>
      </c>
      <c r="T25" s="36">
        <f t="shared" si="1"/>
        <v>-11590805</v>
      </c>
      <c r="U25" s="36">
        <f t="shared" si="1"/>
        <v>1734924</v>
      </c>
      <c r="V25" s="36">
        <f t="shared" si="1"/>
        <v>-38098233</v>
      </c>
      <c r="W25" s="36">
        <f t="shared" si="1"/>
        <v>-2054197</v>
      </c>
      <c r="X25" s="36">
        <f t="shared" si="1"/>
        <v>33501887</v>
      </c>
      <c r="Y25" s="36">
        <f t="shared" si="1"/>
        <v>-35556084</v>
      </c>
      <c r="Z25" s="37">
        <f>+IF(X25&lt;&gt;0,+(Y25/X25)*100,0)</f>
        <v>-106.13158596111319</v>
      </c>
      <c r="AA25" s="38">
        <f>SUM(AA15:AA24)</f>
        <v>33501887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-232615068</v>
      </c>
      <c r="D26" s="29">
        <f>+D13+D25</f>
        <v>0</v>
      </c>
      <c r="E26" s="30">
        <f t="shared" si="2"/>
        <v>42913959</v>
      </c>
      <c r="F26" s="31">
        <f t="shared" si="2"/>
        <v>113307826</v>
      </c>
      <c r="G26" s="31">
        <f t="shared" si="2"/>
        <v>0</v>
      </c>
      <c r="H26" s="31">
        <f t="shared" si="2"/>
        <v>-58412016</v>
      </c>
      <c r="I26" s="31">
        <f t="shared" si="2"/>
        <v>-72750885</v>
      </c>
      <c r="J26" s="31">
        <f t="shared" si="2"/>
        <v>-131162901</v>
      </c>
      <c r="K26" s="31">
        <f t="shared" si="2"/>
        <v>-279731959</v>
      </c>
      <c r="L26" s="31">
        <f t="shared" si="2"/>
        <v>-61456476</v>
      </c>
      <c r="M26" s="31">
        <f t="shared" si="2"/>
        <v>-80497665</v>
      </c>
      <c r="N26" s="31">
        <f t="shared" si="2"/>
        <v>-421686100</v>
      </c>
      <c r="O26" s="31">
        <f t="shared" si="2"/>
        <v>-53989033</v>
      </c>
      <c r="P26" s="31">
        <f t="shared" si="2"/>
        <v>-60348247</v>
      </c>
      <c r="Q26" s="31">
        <f t="shared" si="2"/>
        <v>-39890088</v>
      </c>
      <c r="R26" s="31">
        <f t="shared" si="2"/>
        <v>-154227368</v>
      </c>
      <c r="S26" s="31">
        <f t="shared" si="2"/>
        <v>-82975012</v>
      </c>
      <c r="T26" s="31">
        <f t="shared" si="2"/>
        <v>-81071022</v>
      </c>
      <c r="U26" s="31">
        <f t="shared" si="2"/>
        <v>-65397197</v>
      </c>
      <c r="V26" s="31">
        <f t="shared" si="2"/>
        <v>-229443231</v>
      </c>
      <c r="W26" s="31">
        <f t="shared" si="2"/>
        <v>-936519600</v>
      </c>
      <c r="X26" s="31">
        <f t="shared" si="2"/>
        <v>113307826</v>
      </c>
      <c r="Y26" s="31">
        <f t="shared" si="2"/>
        <v>-1049827426</v>
      </c>
      <c r="Z26" s="32">
        <f>+IF(X26&lt;&gt;0,+(Y26/X26)*100,0)</f>
        <v>-926.52684555080964</v>
      </c>
      <c r="AA26" s="33">
        <f>+AA13+AA25</f>
        <v>113307826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-77753709</v>
      </c>
      <c r="D32" s="18"/>
      <c r="E32" s="19">
        <v>-5879360</v>
      </c>
      <c r="F32" s="20">
        <v>108530978</v>
      </c>
      <c r="G32" s="20"/>
      <c r="H32" s="20">
        <v>-61371349</v>
      </c>
      <c r="I32" s="20">
        <v>-10441163</v>
      </c>
      <c r="J32" s="20">
        <v>-71812512</v>
      </c>
      <c r="K32" s="20">
        <v>-12042674</v>
      </c>
      <c r="L32" s="20">
        <v>3366254</v>
      </c>
      <c r="M32" s="20">
        <v>-21121374</v>
      </c>
      <c r="N32" s="20">
        <v>-29797794</v>
      </c>
      <c r="O32" s="20">
        <v>-23002728</v>
      </c>
      <c r="P32" s="20">
        <v>9395040</v>
      </c>
      <c r="Q32" s="20">
        <v>-3977689</v>
      </c>
      <c r="R32" s="20">
        <v>-17585377</v>
      </c>
      <c r="S32" s="20">
        <v>-1549660</v>
      </c>
      <c r="T32" s="20">
        <v>-20007828</v>
      </c>
      <c r="U32" s="20">
        <v>31318246</v>
      </c>
      <c r="V32" s="20">
        <v>9760758</v>
      </c>
      <c r="W32" s="20">
        <v>-109434925</v>
      </c>
      <c r="X32" s="20">
        <v>108530978</v>
      </c>
      <c r="Y32" s="20">
        <v>-217965903</v>
      </c>
      <c r="Z32" s="21">
        <v>-200.83289307500758</v>
      </c>
      <c r="AA32" s="22">
        <v>108530978</v>
      </c>
    </row>
    <row r="33" spans="1:27" x14ac:dyDescent="0.25">
      <c r="A33" s="23" t="s">
        <v>60</v>
      </c>
      <c r="B33" s="17" t="s">
        <v>32</v>
      </c>
      <c r="C33" s="18">
        <v>-12415938</v>
      </c>
      <c r="D33" s="18"/>
      <c r="E33" s="19">
        <v>7354398</v>
      </c>
      <c r="F33" s="20">
        <v>4736745</v>
      </c>
      <c r="G33" s="20"/>
      <c r="H33" s="20">
        <v>83471056</v>
      </c>
      <c r="I33" s="20">
        <v>-10779855</v>
      </c>
      <c r="J33" s="20">
        <v>72691201</v>
      </c>
      <c r="K33" s="20">
        <v>-42484409</v>
      </c>
      <c r="L33" s="20">
        <v>3753340</v>
      </c>
      <c r="M33" s="20">
        <v>-6181430</v>
      </c>
      <c r="N33" s="20">
        <v>-44912499</v>
      </c>
      <c r="O33" s="20">
        <v>-1024092</v>
      </c>
      <c r="P33" s="20">
        <v>4337009</v>
      </c>
      <c r="Q33" s="20">
        <v>20000000</v>
      </c>
      <c r="R33" s="20">
        <v>23312917</v>
      </c>
      <c r="S33" s="20"/>
      <c r="T33" s="20">
        <v>-863862</v>
      </c>
      <c r="U33" s="20"/>
      <c r="V33" s="20">
        <v>-863862</v>
      </c>
      <c r="W33" s="20">
        <v>50227757</v>
      </c>
      <c r="X33" s="20">
        <v>4736745</v>
      </c>
      <c r="Y33" s="20">
        <v>45491012</v>
      </c>
      <c r="Z33" s="21">
        <v>960.38549679157313</v>
      </c>
      <c r="AA33" s="22">
        <v>4736745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571868</v>
      </c>
      <c r="D35" s="18"/>
      <c r="E35" s="19">
        <v>75653880</v>
      </c>
      <c r="F35" s="20">
        <v>75653880</v>
      </c>
      <c r="G35" s="20"/>
      <c r="H35" s="20">
        <v>-1248</v>
      </c>
      <c r="I35" s="20">
        <v>17284</v>
      </c>
      <c r="J35" s="20">
        <v>16036</v>
      </c>
      <c r="K35" s="20">
        <v>-2357956</v>
      </c>
      <c r="L35" s="20">
        <v>129906</v>
      </c>
      <c r="M35" s="20">
        <v>-115614</v>
      </c>
      <c r="N35" s="20">
        <v>-2343664</v>
      </c>
      <c r="O35" s="20">
        <v>-1837</v>
      </c>
      <c r="P35" s="20">
        <v>13769</v>
      </c>
      <c r="Q35" s="20">
        <v>31754</v>
      </c>
      <c r="R35" s="20">
        <v>43686</v>
      </c>
      <c r="S35" s="20">
        <v>6166</v>
      </c>
      <c r="T35" s="20">
        <v>-463</v>
      </c>
      <c r="U35" s="20">
        <v>-15216</v>
      </c>
      <c r="V35" s="20">
        <v>-9513</v>
      </c>
      <c r="W35" s="20">
        <v>-2293455</v>
      </c>
      <c r="X35" s="20">
        <v>75653880</v>
      </c>
      <c r="Y35" s="20">
        <v>-77947335</v>
      </c>
      <c r="Z35" s="21">
        <v>-103.03151008249675</v>
      </c>
      <c r="AA35" s="22">
        <v>75653880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-89597779</v>
      </c>
      <c r="D37" s="29">
        <f t="shared" ref="D37:Y37" si="3">SUM(D29:D36)</f>
        <v>0</v>
      </c>
      <c r="E37" s="30">
        <f t="shared" si="3"/>
        <v>77128918</v>
      </c>
      <c r="F37" s="31">
        <f t="shared" si="3"/>
        <v>188921603</v>
      </c>
      <c r="G37" s="31">
        <f t="shared" si="3"/>
        <v>0</v>
      </c>
      <c r="H37" s="31">
        <f t="shared" si="3"/>
        <v>22098459</v>
      </c>
      <c r="I37" s="31">
        <f t="shared" si="3"/>
        <v>-21203734</v>
      </c>
      <c r="J37" s="31">
        <f t="shared" si="3"/>
        <v>894725</v>
      </c>
      <c r="K37" s="31">
        <f t="shared" si="3"/>
        <v>-56885039</v>
      </c>
      <c r="L37" s="31">
        <f t="shared" si="3"/>
        <v>7249500</v>
      </c>
      <c r="M37" s="31">
        <f t="shared" si="3"/>
        <v>-27418418</v>
      </c>
      <c r="N37" s="31">
        <f t="shared" si="3"/>
        <v>-77053957</v>
      </c>
      <c r="O37" s="31">
        <f t="shared" si="3"/>
        <v>-24028657</v>
      </c>
      <c r="P37" s="31">
        <f t="shared" si="3"/>
        <v>13745818</v>
      </c>
      <c r="Q37" s="31">
        <f t="shared" si="3"/>
        <v>16054065</v>
      </c>
      <c r="R37" s="31">
        <f t="shared" si="3"/>
        <v>5771226</v>
      </c>
      <c r="S37" s="31">
        <f t="shared" si="3"/>
        <v>-1543494</v>
      </c>
      <c r="T37" s="31">
        <f t="shared" si="3"/>
        <v>-20872153</v>
      </c>
      <c r="U37" s="31">
        <f t="shared" si="3"/>
        <v>31303030</v>
      </c>
      <c r="V37" s="31">
        <f t="shared" si="3"/>
        <v>8887383</v>
      </c>
      <c r="W37" s="31">
        <f t="shared" si="3"/>
        <v>-61500623</v>
      </c>
      <c r="X37" s="31">
        <f t="shared" si="3"/>
        <v>188921603</v>
      </c>
      <c r="Y37" s="31">
        <f t="shared" si="3"/>
        <v>-250422226</v>
      </c>
      <c r="Z37" s="32">
        <f>+IF(X37&lt;&gt;0,+(Y37/X37)*100,0)</f>
        <v>-132.55351533302417</v>
      </c>
      <c r="AA37" s="33">
        <f>SUM(AA29:AA36)</f>
        <v>188921603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-89597779</v>
      </c>
      <c r="D44" s="29">
        <f>+D37+D43</f>
        <v>0</v>
      </c>
      <c r="E44" s="30">
        <f t="shared" si="5"/>
        <v>77128918</v>
      </c>
      <c r="F44" s="31">
        <f t="shared" si="5"/>
        <v>188921603</v>
      </c>
      <c r="G44" s="31">
        <f t="shared" si="5"/>
        <v>0</v>
      </c>
      <c r="H44" s="31">
        <f t="shared" si="5"/>
        <v>22098459</v>
      </c>
      <c r="I44" s="31">
        <f t="shared" si="5"/>
        <v>-21203734</v>
      </c>
      <c r="J44" s="31">
        <f t="shared" si="5"/>
        <v>894725</v>
      </c>
      <c r="K44" s="31">
        <f t="shared" si="5"/>
        <v>-56885039</v>
      </c>
      <c r="L44" s="31">
        <f t="shared" si="5"/>
        <v>7249500</v>
      </c>
      <c r="M44" s="31">
        <f t="shared" si="5"/>
        <v>-27418418</v>
      </c>
      <c r="N44" s="31">
        <f t="shared" si="5"/>
        <v>-77053957</v>
      </c>
      <c r="O44" s="31">
        <f t="shared" si="5"/>
        <v>-24028657</v>
      </c>
      <c r="P44" s="31">
        <f t="shared" si="5"/>
        <v>13745818</v>
      </c>
      <c r="Q44" s="31">
        <f t="shared" si="5"/>
        <v>16054065</v>
      </c>
      <c r="R44" s="31">
        <f t="shared" si="5"/>
        <v>5771226</v>
      </c>
      <c r="S44" s="31">
        <f t="shared" si="5"/>
        <v>-1543494</v>
      </c>
      <c r="T44" s="31">
        <f t="shared" si="5"/>
        <v>-20872153</v>
      </c>
      <c r="U44" s="31">
        <f t="shared" si="5"/>
        <v>31303030</v>
      </c>
      <c r="V44" s="31">
        <f t="shared" si="5"/>
        <v>8887383</v>
      </c>
      <c r="W44" s="31">
        <f t="shared" si="5"/>
        <v>-61500623</v>
      </c>
      <c r="X44" s="31">
        <f t="shared" si="5"/>
        <v>188921603</v>
      </c>
      <c r="Y44" s="31">
        <f t="shared" si="5"/>
        <v>-250422226</v>
      </c>
      <c r="Z44" s="32">
        <f>+IF(X44&lt;&gt;0,+(Y44/X44)*100,0)</f>
        <v>-132.55351533302417</v>
      </c>
      <c r="AA44" s="33">
        <f>+AA37+AA43</f>
        <v>188921603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-143017289</v>
      </c>
      <c r="D45" s="42">
        <f t="shared" si="6"/>
        <v>0</v>
      </c>
      <c r="E45" s="43">
        <f t="shared" si="6"/>
        <v>-34214959</v>
      </c>
      <c r="F45" s="44">
        <f t="shared" si="6"/>
        <v>-75613777</v>
      </c>
      <c r="G45" s="44">
        <f t="shared" si="6"/>
        <v>0</v>
      </c>
      <c r="H45" s="44">
        <f t="shared" si="6"/>
        <v>-80510475</v>
      </c>
      <c r="I45" s="44">
        <f t="shared" si="6"/>
        <v>-51547151</v>
      </c>
      <c r="J45" s="44">
        <f t="shared" si="6"/>
        <v>-132057626</v>
      </c>
      <c r="K45" s="44">
        <f t="shared" si="6"/>
        <v>-222846920</v>
      </c>
      <c r="L45" s="44">
        <f t="shared" si="6"/>
        <v>-68705976</v>
      </c>
      <c r="M45" s="44">
        <f t="shared" si="6"/>
        <v>-53079247</v>
      </c>
      <c r="N45" s="44">
        <f t="shared" si="6"/>
        <v>-344632143</v>
      </c>
      <c r="O45" s="44">
        <f t="shared" si="6"/>
        <v>-29960376</v>
      </c>
      <c r="P45" s="44">
        <f t="shared" si="6"/>
        <v>-74094065</v>
      </c>
      <c r="Q45" s="44">
        <f t="shared" si="6"/>
        <v>-55944153</v>
      </c>
      <c r="R45" s="44">
        <f t="shared" si="6"/>
        <v>-159998594</v>
      </c>
      <c r="S45" s="44">
        <f t="shared" si="6"/>
        <v>-81431518</v>
      </c>
      <c r="T45" s="44">
        <f t="shared" si="6"/>
        <v>-60198869</v>
      </c>
      <c r="U45" s="44">
        <f t="shared" si="6"/>
        <v>-96700227</v>
      </c>
      <c r="V45" s="44">
        <f t="shared" si="6"/>
        <v>-238330614</v>
      </c>
      <c r="W45" s="44">
        <f t="shared" si="6"/>
        <v>-875018977</v>
      </c>
      <c r="X45" s="44">
        <f t="shared" si="6"/>
        <v>-75613777</v>
      </c>
      <c r="Y45" s="44">
        <f t="shared" si="6"/>
        <v>-799405200</v>
      </c>
      <c r="Z45" s="45">
        <f>+IF(X45&lt;&gt;0,+(Y45/X45)*100,0)</f>
        <v>1057.2216224564472</v>
      </c>
      <c r="AA45" s="46">
        <f>+AA26-AA44</f>
        <v>-75613777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-499439187</v>
      </c>
      <c r="D47" s="18"/>
      <c r="E47" s="19">
        <v>-34989957</v>
      </c>
      <c r="F47" s="20">
        <v>-76388775</v>
      </c>
      <c r="G47" s="20"/>
      <c r="H47" s="20">
        <v>-177978189</v>
      </c>
      <c r="I47" s="20">
        <v>-71756512</v>
      </c>
      <c r="J47" s="20">
        <v>-249734701</v>
      </c>
      <c r="K47" s="20">
        <v>-457749634</v>
      </c>
      <c r="L47" s="20">
        <v>-79200038</v>
      </c>
      <c r="M47" s="20">
        <v>-42882362</v>
      </c>
      <c r="N47" s="20">
        <v>-579832034</v>
      </c>
      <c r="O47" s="20">
        <v>-2874333</v>
      </c>
      <c r="P47" s="20">
        <v>-71412135</v>
      </c>
      <c r="Q47" s="20">
        <v>-65436732</v>
      </c>
      <c r="R47" s="20">
        <v>-139723200</v>
      </c>
      <c r="S47" s="20">
        <v>-80027678</v>
      </c>
      <c r="T47" s="20">
        <v>-58175798</v>
      </c>
      <c r="U47" s="20">
        <v>-108482046</v>
      </c>
      <c r="V47" s="20">
        <v>-246685522</v>
      </c>
      <c r="W47" s="20">
        <v>-1215975457</v>
      </c>
      <c r="X47" s="20">
        <v>-76388775</v>
      </c>
      <c r="Y47" s="20">
        <v>-1139586682</v>
      </c>
      <c r="Z47" s="47">
        <v>1491.8247897024137</v>
      </c>
      <c r="AA47" s="22">
        <v>-76388775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-499439187</v>
      </c>
      <c r="D50" s="50">
        <f t="shared" ref="D50:Y50" si="7">SUM(D47:D49)</f>
        <v>0</v>
      </c>
      <c r="E50" s="51">
        <f t="shared" si="7"/>
        <v>-34989957</v>
      </c>
      <c r="F50" s="52">
        <f t="shared" si="7"/>
        <v>-76388775</v>
      </c>
      <c r="G50" s="52">
        <f t="shared" si="7"/>
        <v>0</v>
      </c>
      <c r="H50" s="52">
        <f t="shared" si="7"/>
        <v>-177978189</v>
      </c>
      <c r="I50" s="52">
        <f t="shared" si="7"/>
        <v>-71756512</v>
      </c>
      <c r="J50" s="52">
        <f t="shared" si="7"/>
        <v>-249734701</v>
      </c>
      <c r="K50" s="52">
        <f t="shared" si="7"/>
        <v>-457749634</v>
      </c>
      <c r="L50" s="52">
        <f t="shared" si="7"/>
        <v>-79200038</v>
      </c>
      <c r="M50" s="52">
        <f t="shared" si="7"/>
        <v>-42882362</v>
      </c>
      <c r="N50" s="52">
        <f t="shared" si="7"/>
        <v>-579832034</v>
      </c>
      <c r="O50" s="52">
        <f t="shared" si="7"/>
        <v>-2874333</v>
      </c>
      <c r="P50" s="52">
        <f t="shared" si="7"/>
        <v>-71412135</v>
      </c>
      <c r="Q50" s="52">
        <f t="shared" si="7"/>
        <v>-65436732</v>
      </c>
      <c r="R50" s="52">
        <f t="shared" si="7"/>
        <v>-139723200</v>
      </c>
      <c r="S50" s="52">
        <f t="shared" si="7"/>
        <v>-80027678</v>
      </c>
      <c r="T50" s="52">
        <f t="shared" si="7"/>
        <v>-58175798</v>
      </c>
      <c r="U50" s="52">
        <f t="shared" si="7"/>
        <v>-108482046</v>
      </c>
      <c r="V50" s="52">
        <f t="shared" si="7"/>
        <v>-246685522</v>
      </c>
      <c r="W50" s="52">
        <f t="shared" si="7"/>
        <v>-1215975457</v>
      </c>
      <c r="X50" s="52">
        <f t="shared" si="7"/>
        <v>-76388775</v>
      </c>
      <c r="Y50" s="52">
        <f t="shared" si="7"/>
        <v>-1139586682</v>
      </c>
      <c r="Z50" s="53">
        <f>+IF(X50&lt;&gt;0,+(Y50/X50)*100,0)</f>
        <v>1491.8247897024137</v>
      </c>
      <c r="AA50" s="54">
        <f>SUM(AA47:AA49)</f>
        <v>-76388775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320056545</v>
      </c>
      <c r="F6" s="20">
        <v>-136190937</v>
      </c>
      <c r="G6" s="20"/>
      <c r="H6" s="20">
        <v>36954641</v>
      </c>
      <c r="I6" s="20">
        <v>33124290</v>
      </c>
      <c r="J6" s="20">
        <v>70078931</v>
      </c>
      <c r="K6" s="20">
        <v>-11345026</v>
      </c>
      <c r="L6" s="20"/>
      <c r="M6" s="20">
        <v>679082</v>
      </c>
      <c r="N6" s="20">
        <v>-10665944</v>
      </c>
      <c r="O6" s="20">
        <v>5936599</v>
      </c>
      <c r="P6" s="20">
        <v>918144</v>
      </c>
      <c r="Q6" s="20">
        <v>-584839</v>
      </c>
      <c r="R6" s="20">
        <v>6269904</v>
      </c>
      <c r="S6" s="20">
        <v>17085186</v>
      </c>
      <c r="T6" s="20">
        <v>11699810</v>
      </c>
      <c r="U6" s="20">
        <v>2297490</v>
      </c>
      <c r="V6" s="20">
        <v>31082486</v>
      </c>
      <c r="W6" s="20">
        <v>96765377</v>
      </c>
      <c r="X6" s="20">
        <v>-136190937</v>
      </c>
      <c r="Y6" s="20">
        <v>232956314</v>
      </c>
      <c r="Z6" s="21">
        <v>-171.05126018774658</v>
      </c>
      <c r="AA6" s="22">
        <v>-136190937</v>
      </c>
    </row>
    <row r="7" spans="1:27" x14ac:dyDescent="0.25">
      <c r="A7" s="23" t="s">
        <v>35</v>
      </c>
      <c r="B7" s="17" t="s">
        <v>32</v>
      </c>
      <c r="C7" s="18">
        <v>-1727360175</v>
      </c>
      <c r="D7" s="18"/>
      <c r="E7" s="19">
        <v>-279530262</v>
      </c>
      <c r="F7" s="20">
        <v>123787056</v>
      </c>
      <c r="G7" s="20">
        <v>40648455</v>
      </c>
      <c r="H7" s="20">
        <v>3590202512</v>
      </c>
      <c r="I7" s="20">
        <v>19188048</v>
      </c>
      <c r="J7" s="20">
        <v>3650039015</v>
      </c>
      <c r="K7" s="20">
        <v>35831869</v>
      </c>
      <c r="L7" s="20">
        <v>42021567</v>
      </c>
      <c r="M7" s="20">
        <v>45222701</v>
      </c>
      <c r="N7" s="20">
        <v>123076137</v>
      </c>
      <c r="O7" s="20">
        <v>38762027</v>
      </c>
      <c r="P7" s="20">
        <v>50286030</v>
      </c>
      <c r="Q7" s="20">
        <v>42466789</v>
      </c>
      <c r="R7" s="20">
        <v>131514846</v>
      </c>
      <c r="S7" s="20">
        <v>23719500</v>
      </c>
      <c r="T7" s="20">
        <v>42428300</v>
      </c>
      <c r="U7" s="20">
        <v>46009278</v>
      </c>
      <c r="V7" s="20">
        <v>112157078</v>
      </c>
      <c r="W7" s="20">
        <v>4016787076</v>
      </c>
      <c r="X7" s="20">
        <v>123787056</v>
      </c>
      <c r="Y7" s="20">
        <v>3893000020</v>
      </c>
      <c r="Z7" s="21">
        <v>3144.9168804854685</v>
      </c>
      <c r="AA7" s="22">
        <v>123787056</v>
      </c>
    </row>
    <row r="8" spans="1:27" x14ac:dyDescent="0.25">
      <c r="A8" s="23" t="s">
        <v>36</v>
      </c>
      <c r="B8" s="17" t="s">
        <v>32</v>
      </c>
      <c r="C8" s="18">
        <v>41713051</v>
      </c>
      <c r="D8" s="18"/>
      <c r="E8" s="19">
        <v>96585263</v>
      </c>
      <c r="F8" s="20">
        <v>125574772</v>
      </c>
      <c r="G8" s="20">
        <v>14759580</v>
      </c>
      <c r="H8" s="20">
        <v>-32871323</v>
      </c>
      <c r="I8" s="20">
        <v>8538953</v>
      </c>
      <c r="J8" s="20">
        <v>-9572790</v>
      </c>
      <c r="K8" s="20">
        <v>8407431</v>
      </c>
      <c r="L8" s="20">
        <v>7697071</v>
      </c>
      <c r="M8" s="20">
        <v>11637115</v>
      </c>
      <c r="N8" s="20">
        <v>27741617</v>
      </c>
      <c r="O8" s="20">
        <v>6351311</v>
      </c>
      <c r="P8" s="20">
        <v>8622299</v>
      </c>
      <c r="Q8" s="20">
        <v>8586944</v>
      </c>
      <c r="R8" s="20">
        <v>23560554</v>
      </c>
      <c r="S8" s="20">
        <v>8736117</v>
      </c>
      <c r="T8" s="20">
        <v>8966797</v>
      </c>
      <c r="U8" s="20">
        <v>8961738</v>
      </c>
      <c r="V8" s="20">
        <v>26664652</v>
      </c>
      <c r="W8" s="20">
        <v>68394033</v>
      </c>
      <c r="X8" s="20">
        <v>125574772</v>
      </c>
      <c r="Y8" s="20">
        <v>-57180739</v>
      </c>
      <c r="Z8" s="21">
        <v>-45.535212279740392</v>
      </c>
      <c r="AA8" s="22">
        <v>125574772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674523</v>
      </c>
      <c r="D10" s="18"/>
      <c r="E10" s="19">
        <v>957802</v>
      </c>
      <c r="F10" s="20">
        <v>2297202</v>
      </c>
      <c r="G10" s="20"/>
      <c r="H10" s="20"/>
      <c r="I10" s="20"/>
      <c r="J10" s="20"/>
      <c r="K10" s="20"/>
      <c r="L10" s="20"/>
      <c r="M10" s="20"/>
      <c r="N10" s="20"/>
      <c r="O10" s="20">
        <v>-27453118</v>
      </c>
      <c r="P10" s="20">
        <v>-8280503</v>
      </c>
      <c r="Q10" s="20">
        <v>-2644802</v>
      </c>
      <c r="R10" s="20">
        <v>-38378423</v>
      </c>
      <c r="S10" s="20">
        <v>1275343</v>
      </c>
      <c r="T10" s="20">
        <v>335826</v>
      </c>
      <c r="U10" s="20">
        <v>-2975158</v>
      </c>
      <c r="V10" s="20">
        <v>-1363989</v>
      </c>
      <c r="W10" s="20">
        <v>-39742412</v>
      </c>
      <c r="X10" s="20">
        <v>2297202</v>
      </c>
      <c r="Y10" s="20">
        <v>-42039614</v>
      </c>
      <c r="Z10" s="21">
        <v>-1830.0355824172191</v>
      </c>
      <c r="AA10" s="22">
        <v>2297202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58497969</v>
      </c>
      <c r="F11" s="20">
        <v>63571616</v>
      </c>
      <c r="G11" s="24"/>
      <c r="H11" s="24"/>
      <c r="I11" s="24"/>
      <c r="J11" s="20"/>
      <c r="K11" s="24">
        <v>4456750</v>
      </c>
      <c r="L11" s="24">
        <v>4262361</v>
      </c>
      <c r="M11" s="20">
        <v>3815025</v>
      </c>
      <c r="N11" s="24">
        <v>12534136</v>
      </c>
      <c r="O11" s="24">
        <v>4707669</v>
      </c>
      <c r="P11" s="24">
        <v>4090490</v>
      </c>
      <c r="Q11" s="20">
        <v>4370015</v>
      </c>
      <c r="R11" s="24">
        <v>13168174</v>
      </c>
      <c r="S11" s="24">
        <v>3776282</v>
      </c>
      <c r="T11" s="20">
        <v>4235196</v>
      </c>
      <c r="U11" s="24">
        <v>3740798</v>
      </c>
      <c r="V11" s="24">
        <v>11752276</v>
      </c>
      <c r="W11" s="24">
        <v>37454586</v>
      </c>
      <c r="X11" s="20">
        <v>63571616</v>
      </c>
      <c r="Y11" s="24">
        <v>-26117030</v>
      </c>
      <c r="Z11" s="25">
        <v>-41.082847414166721</v>
      </c>
      <c r="AA11" s="26">
        <v>63571616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-1684972601</v>
      </c>
      <c r="D13" s="29">
        <f>SUM(D6:D12)</f>
        <v>0</v>
      </c>
      <c r="E13" s="30">
        <f t="shared" si="0"/>
        <v>196567317</v>
      </c>
      <c r="F13" s="31">
        <f t="shared" si="0"/>
        <v>179039709</v>
      </c>
      <c r="G13" s="31">
        <f t="shared" si="0"/>
        <v>55408035</v>
      </c>
      <c r="H13" s="31">
        <f t="shared" si="0"/>
        <v>3594285830</v>
      </c>
      <c r="I13" s="31">
        <f t="shared" si="0"/>
        <v>60851291</v>
      </c>
      <c r="J13" s="31">
        <f t="shared" si="0"/>
        <v>3710545156</v>
      </c>
      <c r="K13" s="31">
        <f t="shared" si="0"/>
        <v>37351024</v>
      </c>
      <c r="L13" s="31">
        <f t="shared" si="0"/>
        <v>53980999</v>
      </c>
      <c r="M13" s="31">
        <f t="shared" si="0"/>
        <v>61353923</v>
      </c>
      <c r="N13" s="31">
        <f t="shared" si="0"/>
        <v>152685946</v>
      </c>
      <c r="O13" s="31">
        <f t="shared" si="0"/>
        <v>28304488</v>
      </c>
      <c r="P13" s="31">
        <f t="shared" si="0"/>
        <v>55636460</v>
      </c>
      <c r="Q13" s="31">
        <f t="shared" si="0"/>
        <v>52194107</v>
      </c>
      <c r="R13" s="31">
        <f t="shared" si="0"/>
        <v>136135055</v>
      </c>
      <c r="S13" s="31">
        <f t="shared" si="0"/>
        <v>54592428</v>
      </c>
      <c r="T13" s="31">
        <f t="shared" si="0"/>
        <v>67665929</v>
      </c>
      <c r="U13" s="31">
        <f t="shared" si="0"/>
        <v>58034146</v>
      </c>
      <c r="V13" s="31">
        <f t="shared" si="0"/>
        <v>180292503</v>
      </c>
      <c r="W13" s="31">
        <f t="shared" si="0"/>
        <v>4179658660</v>
      </c>
      <c r="X13" s="31">
        <f t="shared" si="0"/>
        <v>179039709</v>
      </c>
      <c r="Y13" s="31">
        <f t="shared" si="0"/>
        <v>4000618951</v>
      </c>
      <c r="Z13" s="32">
        <f>+IF(X13&lt;&gt;0,+(Y13/X13)*100,0)</f>
        <v>2234.4869600966563</v>
      </c>
      <c r="AA13" s="33">
        <f>SUM(AA6:AA12)</f>
        <v>179039709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66646173</v>
      </c>
      <c r="D17" s="18"/>
      <c r="E17" s="19">
        <v>32099815</v>
      </c>
      <c r="F17" s="20">
        <v>25468737</v>
      </c>
      <c r="G17" s="24"/>
      <c r="H17" s="24">
        <v>209791488</v>
      </c>
      <c r="I17" s="24">
        <v>979686</v>
      </c>
      <c r="J17" s="20">
        <v>210771174</v>
      </c>
      <c r="K17" s="24">
        <v>2858001</v>
      </c>
      <c r="L17" s="24">
        <v>3459987</v>
      </c>
      <c r="M17" s="20">
        <v>3977387</v>
      </c>
      <c r="N17" s="24">
        <v>10295375</v>
      </c>
      <c r="O17" s="24">
        <v>-15527560</v>
      </c>
      <c r="P17" s="24">
        <v>447857</v>
      </c>
      <c r="Q17" s="20">
        <v>212793</v>
      </c>
      <c r="R17" s="24">
        <v>-14866910</v>
      </c>
      <c r="S17" s="24">
        <v>1644508</v>
      </c>
      <c r="T17" s="20">
        <v>425693</v>
      </c>
      <c r="U17" s="24">
        <v>8140260</v>
      </c>
      <c r="V17" s="24">
        <v>10210461</v>
      </c>
      <c r="W17" s="24">
        <v>216410100</v>
      </c>
      <c r="X17" s="20">
        <v>25468737</v>
      </c>
      <c r="Y17" s="24">
        <v>190941363</v>
      </c>
      <c r="Z17" s="25">
        <v>749.70880181455414</v>
      </c>
      <c r="AA17" s="26">
        <v>25468737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66646173</v>
      </c>
      <c r="D25" s="29">
        <f t="shared" ref="D25:Y25" si="1">SUM(D15:D24)</f>
        <v>0</v>
      </c>
      <c r="E25" s="35">
        <f t="shared" si="1"/>
        <v>32099815</v>
      </c>
      <c r="F25" s="36">
        <f t="shared" si="1"/>
        <v>25468737</v>
      </c>
      <c r="G25" s="36">
        <f t="shared" si="1"/>
        <v>0</v>
      </c>
      <c r="H25" s="36">
        <f t="shared" si="1"/>
        <v>209791488</v>
      </c>
      <c r="I25" s="36">
        <f t="shared" si="1"/>
        <v>979686</v>
      </c>
      <c r="J25" s="36">
        <f t="shared" si="1"/>
        <v>210771174</v>
      </c>
      <c r="K25" s="36">
        <f t="shared" si="1"/>
        <v>2858001</v>
      </c>
      <c r="L25" s="36">
        <f t="shared" si="1"/>
        <v>3459987</v>
      </c>
      <c r="M25" s="36">
        <f t="shared" si="1"/>
        <v>3977387</v>
      </c>
      <c r="N25" s="36">
        <f t="shared" si="1"/>
        <v>10295375</v>
      </c>
      <c r="O25" s="36">
        <f t="shared" si="1"/>
        <v>-15527560</v>
      </c>
      <c r="P25" s="36">
        <f t="shared" si="1"/>
        <v>447857</v>
      </c>
      <c r="Q25" s="36">
        <f t="shared" si="1"/>
        <v>212793</v>
      </c>
      <c r="R25" s="36">
        <f t="shared" si="1"/>
        <v>-14866910</v>
      </c>
      <c r="S25" s="36">
        <f t="shared" si="1"/>
        <v>1644508</v>
      </c>
      <c r="T25" s="36">
        <f t="shared" si="1"/>
        <v>425693</v>
      </c>
      <c r="U25" s="36">
        <f t="shared" si="1"/>
        <v>8140260</v>
      </c>
      <c r="V25" s="36">
        <f t="shared" si="1"/>
        <v>10210461</v>
      </c>
      <c r="W25" s="36">
        <f t="shared" si="1"/>
        <v>216410100</v>
      </c>
      <c r="X25" s="36">
        <f t="shared" si="1"/>
        <v>25468737</v>
      </c>
      <c r="Y25" s="36">
        <f t="shared" si="1"/>
        <v>190941363</v>
      </c>
      <c r="Z25" s="37">
        <f>+IF(X25&lt;&gt;0,+(Y25/X25)*100,0)</f>
        <v>749.70880181455414</v>
      </c>
      <c r="AA25" s="38">
        <f>SUM(AA15:AA24)</f>
        <v>25468737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-1618326428</v>
      </c>
      <c r="D26" s="29">
        <f>+D13+D25</f>
        <v>0</v>
      </c>
      <c r="E26" s="30">
        <f t="shared" si="2"/>
        <v>228667132</v>
      </c>
      <c r="F26" s="31">
        <f t="shared" si="2"/>
        <v>204508446</v>
      </c>
      <c r="G26" s="31">
        <f t="shared" si="2"/>
        <v>55408035</v>
      </c>
      <c r="H26" s="31">
        <f t="shared" si="2"/>
        <v>3804077318</v>
      </c>
      <c r="I26" s="31">
        <f t="shared" si="2"/>
        <v>61830977</v>
      </c>
      <c r="J26" s="31">
        <f t="shared" si="2"/>
        <v>3921316330</v>
      </c>
      <c r="K26" s="31">
        <f t="shared" si="2"/>
        <v>40209025</v>
      </c>
      <c r="L26" s="31">
        <f t="shared" si="2"/>
        <v>57440986</v>
      </c>
      <c r="M26" s="31">
        <f t="shared" si="2"/>
        <v>65331310</v>
      </c>
      <c r="N26" s="31">
        <f t="shared" si="2"/>
        <v>162981321</v>
      </c>
      <c r="O26" s="31">
        <f t="shared" si="2"/>
        <v>12776928</v>
      </c>
      <c r="P26" s="31">
        <f t="shared" si="2"/>
        <v>56084317</v>
      </c>
      <c r="Q26" s="31">
        <f t="shared" si="2"/>
        <v>52406900</v>
      </c>
      <c r="R26" s="31">
        <f t="shared" si="2"/>
        <v>121268145</v>
      </c>
      <c r="S26" s="31">
        <f t="shared" si="2"/>
        <v>56236936</v>
      </c>
      <c r="T26" s="31">
        <f t="shared" si="2"/>
        <v>68091622</v>
      </c>
      <c r="U26" s="31">
        <f t="shared" si="2"/>
        <v>66174406</v>
      </c>
      <c r="V26" s="31">
        <f t="shared" si="2"/>
        <v>190502964</v>
      </c>
      <c r="W26" s="31">
        <f t="shared" si="2"/>
        <v>4396068760</v>
      </c>
      <c r="X26" s="31">
        <f t="shared" si="2"/>
        <v>204508446</v>
      </c>
      <c r="Y26" s="31">
        <f t="shared" si="2"/>
        <v>4191560314</v>
      </c>
      <c r="Z26" s="32">
        <f>+IF(X26&lt;&gt;0,+(Y26/X26)*100,0)</f>
        <v>2049.5780961535447</v>
      </c>
      <c r="AA26" s="33">
        <f>+AA13+AA25</f>
        <v>204508446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2064972</v>
      </c>
      <c r="D32" s="18"/>
      <c r="E32" s="19">
        <v>273455861</v>
      </c>
      <c r="F32" s="20">
        <v>52730521</v>
      </c>
      <c r="G32" s="20"/>
      <c r="H32" s="20">
        <v>-47208725</v>
      </c>
      <c r="I32" s="20"/>
      <c r="J32" s="20">
        <v>-47208725</v>
      </c>
      <c r="K32" s="20">
        <v>-109080910</v>
      </c>
      <c r="L32" s="20">
        <v>44450980</v>
      </c>
      <c r="M32" s="20">
        <v>533586</v>
      </c>
      <c r="N32" s="20">
        <v>-64096344</v>
      </c>
      <c r="O32" s="20">
        <v>309492101</v>
      </c>
      <c r="P32" s="20">
        <v>43289397</v>
      </c>
      <c r="Q32" s="20">
        <v>11897012</v>
      </c>
      <c r="R32" s="20">
        <v>364678510</v>
      </c>
      <c r="S32" s="20">
        <v>37333700</v>
      </c>
      <c r="T32" s="20">
        <v>49455167</v>
      </c>
      <c r="U32" s="20">
        <v>45965641</v>
      </c>
      <c r="V32" s="20">
        <v>132754508</v>
      </c>
      <c r="W32" s="20">
        <v>386127949</v>
      </c>
      <c r="X32" s="20">
        <v>52730521</v>
      </c>
      <c r="Y32" s="20">
        <v>333397428</v>
      </c>
      <c r="Z32" s="21">
        <v>632.26651600882155</v>
      </c>
      <c r="AA32" s="22">
        <v>52730521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71854992</v>
      </c>
      <c r="F35" s="20">
        <v>85279898</v>
      </c>
      <c r="G35" s="20"/>
      <c r="H35" s="20">
        <v>6078383</v>
      </c>
      <c r="I35" s="20">
        <v>-1694372</v>
      </c>
      <c r="J35" s="20">
        <v>4384011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4384011</v>
      </c>
      <c r="X35" s="20">
        <v>85279898</v>
      </c>
      <c r="Y35" s="20">
        <v>-80895887</v>
      </c>
      <c r="Z35" s="21">
        <v>-94.859268007098223</v>
      </c>
      <c r="AA35" s="22">
        <v>85279898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2064972</v>
      </c>
      <c r="D37" s="29">
        <f t="shared" ref="D37:Y37" si="3">SUM(D29:D36)</f>
        <v>0</v>
      </c>
      <c r="E37" s="30">
        <f t="shared" si="3"/>
        <v>345310853</v>
      </c>
      <c r="F37" s="31">
        <f t="shared" si="3"/>
        <v>138010419</v>
      </c>
      <c r="G37" s="31">
        <f t="shared" si="3"/>
        <v>0</v>
      </c>
      <c r="H37" s="31">
        <f t="shared" si="3"/>
        <v>-41130342</v>
      </c>
      <c r="I37" s="31">
        <f t="shared" si="3"/>
        <v>-1694372</v>
      </c>
      <c r="J37" s="31">
        <f t="shared" si="3"/>
        <v>-42824714</v>
      </c>
      <c r="K37" s="31">
        <f t="shared" si="3"/>
        <v>-109080910</v>
      </c>
      <c r="L37" s="31">
        <f t="shared" si="3"/>
        <v>44450980</v>
      </c>
      <c r="M37" s="31">
        <f t="shared" si="3"/>
        <v>533586</v>
      </c>
      <c r="N37" s="31">
        <f t="shared" si="3"/>
        <v>-64096344</v>
      </c>
      <c r="O37" s="31">
        <f t="shared" si="3"/>
        <v>309492101</v>
      </c>
      <c r="P37" s="31">
        <f t="shared" si="3"/>
        <v>43289397</v>
      </c>
      <c r="Q37" s="31">
        <f t="shared" si="3"/>
        <v>11897012</v>
      </c>
      <c r="R37" s="31">
        <f t="shared" si="3"/>
        <v>364678510</v>
      </c>
      <c r="S37" s="31">
        <f t="shared" si="3"/>
        <v>37333700</v>
      </c>
      <c r="T37" s="31">
        <f t="shared" si="3"/>
        <v>49455167</v>
      </c>
      <c r="U37" s="31">
        <f t="shared" si="3"/>
        <v>45965641</v>
      </c>
      <c r="V37" s="31">
        <f t="shared" si="3"/>
        <v>132754508</v>
      </c>
      <c r="W37" s="31">
        <f t="shared" si="3"/>
        <v>390511960</v>
      </c>
      <c r="X37" s="31">
        <f t="shared" si="3"/>
        <v>138010419</v>
      </c>
      <c r="Y37" s="31">
        <f t="shared" si="3"/>
        <v>252501541</v>
      </c>
      <c r="Z37" s="32">
        <f>+IF(X37&lt;&gt;0,+(Y37/X37)*100,0)</f>
        <v>182.9583178064259</v>
      </c>
      <c r="AA37" s="33">
        <f>SUM(AA29:AA36)</f>
        <v>138010419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2064972</v>
      </c>
      <c r="D44" s="29">
        <f>+D37+D43</f>
        <v>0</v>
      </c>
      <c r="E44" s="30">
        <f t="shared" si="5"/>
        <v>345310853</v>
      </c>
      <c r="F44" s="31">
        <f t="shared" si="5"/>
        <v>138010419</v>
      </c>
      <c r="G44" s="31">
        <f t="shared" si="5"/>
        <v>0</v>
      </c>
      <c r="H44" s="31">
        <f t="shared" si="5"/>
        <v>-41130342</v>
      </c>
      <c r="I44" s="31">
        <f t="shared" si="5"/>
        <v>-1694372</v>
      </c>
      <c r="J44" s="31">
        <f t="shared" si="5"/>
        <v>-42824714</v>
      </c>
      <c r="K44" s="31">
        <f t="shared" si="5"/>
        <v>-109080910</v>
      </c>
      <c r="L44" s="31">
        <f t="shared" si="5"/>
        <v>44450980</v>
      </c>
      <c r="M44" s="31">
        <f t="shared" si="5"/>
        <v>533586</v>
      </c>
      <c r="N44" s="31">
        <f t="shared" si="5"/>
        <v>-64096344</v>
      </c>
      <c r="O44" s="31">
        <f t="shared" si="5"/>
        <v>309492101</v>
      </c>
      <c r="P44" s="31">
        <f t="shared" si="5"/>
        <v>43289397</v>
      </c>
      <c r="Q44" s="31">
        <f t="shared" si="5"/>
        <v>11897012</v>
      </c>
      <c r="R44" s="31">
        <f t="shared" si="5"/>
        <v>364678510</v>
      </c>
      <c r="S44" s="31">
        <f t="shared" si="5"/>
        <v>37333700</v>
      </c>
      <c r="T44" s="31">
        <f t="shared" si="5"/>
        <v>49455167</v>
      </c>
      <c r="U44" s="31">
        <f t="shared" si="5"/>
        <v>45965641</v>
      </c>
      <c r="V44" s="31">
        <f t="shared" si="5"/>
        <v>132754508</v>
      </c>
      <c r="W44" s="31">
        <f t="shared" si="5"/>
        <v>390511960</v>
      </c>
      <c r="X44" s="31">
        <f t="shared" si="5"/>
        <v>138010419</v>
      </c>
      <c r="Y44" s="31">
        <f t="shared" si="5"/>
        <v>252501541</v>
      </c>
      <c r="Z44" s="32">
        <f>+IF(X44&lt;&gt;0,+(Y44/X44)*100,0)</f>
        <v>182.9583178064259</v>
      </c>
      <c r="AA44" s="33">
        <f>+AA37+AA43</f>
        <v>138010419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-1620391400</v>
      </c>
      <c r="D45" s="42">
        <f t="shared" si="6"/>
        <v>0</v>
      </c>
      <c r="E45" s="43">
        <f t="shared" si="6"/>
        <v>-116643721</v>
      </c>
      <c r="F45" s="44">
        <f t="shared" si="6"/>
        <v>66498027</v>
      </c>
      <c r="G45" s="44">
        <f t="shared" si="6"/>
        <v>55408035</v>
      </c>
      <c r="H45" s="44">
        <f t="shared" si="6"/>
        <v>3845207660</v>
      </c>
      <c r="I45" s="44">
        <f t="shared" si="6"/>
        <v>63525349</v>
      </c>
      <c r="J45" s="44">
        <f t="shared" si="6"/>
        <v>3964141044</v>
      </c>
      <c r="K45" s="44">
        <f t="shared" si="6"/>
        <v>149289935</v>
      </c>
      <c r="L45" s="44">
        <f t="shared" si="6"/>
        <v>12990006</v>
      </c>
      <c r="M45" s="44">
        <f t="shared" si="6"/>
        <v>64797724</v>
      </c>
      <c r="N45" s="44">
        <f t="shared" si="6"/>
        <v>227077665</v>
      </c>
      <c r="O45" s="44">
        <f t="shared" si="6"/>
        <v>-296715173</v>
      </c>
      <c r="P45" s="44">
        <f t="shared" si="6"/>
        <v>12794920</v>
      </c>
      <c r="Q45" s="44">
        <f t="shared" si="6"/>
        <v>40509888</v>
      </c>
      <c r="R45" s="44">
        <f t="shared" si="6"/>
        <v>-243410365</v>
      </c>
      <c r="S45" s="44">
        <f t="shared" si="6"/>
        <v>18903236</v>
      </c>
      <c r="T45" s="44">
        <f t="shared" si="6"/>
        <v>18636455</v>
      </c>
      <c r="U45" s="44">
        <f t="shared" si="6"/>
        <v>20208765</v>
      </c>
      <c r="V45" s="44">
        <f t="shared" si="6"/>
        <v>57748456</v>
      </c>
      <c r="W45" s="44">
        <f t="shared" si="6"/>
        <v>4005556800</v>
      </c>
      <c r="X45" s="44">
        <f t="shared" si="6"/>
        <v>66498027</v>
      </c>
      <c r="Y45" s="44">
        <f t="shared" si="6"/>
        <v>3939058773</v>
      </c>
      <c r="Z45" s="45">
        <f>+IF(X45&lt;&gt;0,+(Y45/X45)*100,0)</f>
        <v>5923.5723986216908</v>
      </c>
      <c r="AA45" s="46">
        <f>+AA26-AA44</f>
        <v>66498027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3554615</v>
      </c>
      <c r="D47" s="18"/>
      <c r="E47" s="19">
        <v>957802</v>
      </c>
      <c r="F47" s="20">
        <v>957802</v>
      </c>
      <c r="G47" s="20"/>
      <c r="H47" s="20">
        <v>-3554615</v>
      </c>
      <c r="I47" s="20"/>
      <c r="J47" s="20">
        <v>-3554615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-3554615</v>
      </c>
      <c r="X47" s="20">
        <v>957802</v>
      </c>
      <c r="Y47" s="20">
        <v>-4512417</v>
      </c>
      <c r="Z47" s="47">
        <v>-471.12211083292789</v>
      </c>
      <c r="AA47" s="22">
        <v>957802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3554615</v>
      </c>
      <c r="D50" s="50">
        <f t="shared" ref="D50:Y50" si="7">SUM(D47:D49)</f>
        <v>0</v>
      </c>
      <c r="E50" s="51">
        <f t="shared" si="7"/>
        <v>957802</v>
      </c>
      <c r="F50" s="52">
        <f t="shared" si="7"/>
        <v>957802</v>
      </c>
      <c r="G50" s="52">
        <f t="shared" si="7"/>
        <v>0</v>
      </c>
      <c r="H50" s="52">
        <f t="shared" si="7"/>
        <v>-3554615</v>
      </c>
      <c r="I50" s="52">
        <f t="shared" si="7"/>
        <v>0</v>
      </c>
      <c r="J50" s="52">
        <f t="shared" si="7"/>
        <v>-3554615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-3554615</v>
      </c>
      <c r="X50" s="52">
        <f t="shared" si="7"/>
        <v>957802</v>
      </c>
      <c r="Y50" s="52">
        <f t="shared" si="7"/>
        <v>-4512417</v>
      </c>
      <c r="Z50" s="53">
        <f>+IF(X50&lt;&gt;0,+(Y50/X50)*100,0)</f>
        <v>-471.12211083292789</v>
      </c>
      <c r="AA50" s="54">
        <f>SUM(AA47:AA49)</f>
        <v>957802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-101395645</v>
      </c>
      <c r="D6" s="18"/>
      <c r="E6" s="19">
        <v>64037656</v>
      </c>
      <c r="F6" s="20">
        <v>80615428</v>
      </c>
      <c r="G6" s="20">
        <v>-121618705</v>
      </c>
      <c r="H6" s="20">
        <v>1956699</v>
      </c>
      <c r="I6" s="20">
        <v>17395892</v>
      </c>
      <c r="J6" s="20">
        <v>-102266114</v>
      </c>
      <c r="K6" s="20">
        <v>8782035</v>
      </c>
      <c r="L6" s="20">
        <v>22982896</v>
      </c>
      <c r="M6" s="20">
        <v>-22724840</v>
      </c>
      <c r="N6" s="20">
        <v>9040091</v>
      </c>
      <c r="O6" s="20">
        <v>21736984</v>
      </c>
      <c r="P6" s="20">
        <v>-1812577</v>
      </c>
      <c r="Q6" s="20">
        <v>-15613406</v>
      </c>
      <c r="R6" s="20">
        <v>4311001</v>
      </c>
      <c r="S6" s="20">
        <v>22556</v>
      </c>
      <c r="T6" s="20">
        <v>8039705</v>
      </c>
      <c r="U6" s="20">
        <v>-4536351</v>
      </c>
      <c r="V6" s="20">
        <v>3525910</v>
      </c>
      <c r="W6" s="20">
        <v>-85389112</v>
      </c>
      <c r="X6" s="20">
        <v>80615428</v>
      </c>
      <c r="Y6" s="20">
        <v>-166004540</v>
      </c>
      <c r="Z6" s="21">
        <v>-205.92155139336356</v>
      </c>
      <c r="AA6" s="22">
        <v>80615428</v>
      </c>
    </row>
    <row r="7" spans="1:27" x14ac:dyDescent="0.25">
      <c r="A7" s="23" t="s">
        <v>35</v>
      </c>
      <c r="B7" s="17" t="s">
        <v>32</v>
      </c>
      <c r="C7" s="18">
        <v>538559634</v>
      </c>
      <c r="D7" s="18"/>
      <c r="E7" s="19">
        <v>443630794</v>
      </c>
      <c r="F7" s="20">
        <v>607383861</v>
      </c>
      <c r="G7" s="20">
        <v>489475640</v>
      </c>
      <c r="H7" s="20">
        <v>68236564</v>
      </c>
      <c r="I7" s="20">
        <v>10602683</v>
      </c>
      <c r="J7" s="20">
        <v>568314887</v>
      </c>
      <c r="K7" s="20">
        <v>9377883</v>
      </c>
      <c r="L7" s="20">
        <v>7806603</v>
      </c>
      <c r="M7" s="20">
        <v>-45101528</v>
      </c>
      <c r="N7" s="20">
        <v>-27917042</v>
      </c>
      <c r="O7" s="20">
        <v>1057424</v>
      </c>
      <c r="P7" s="20">
        <v>4608772</v>
      </c>
      <c r="Q7" s="20">
        <v>18086952</v>
      </c>
      <c r="R7" s="20">
        <v>23753148</v>
      </c>
      <c r="S7" s="20">
        <v>-19257120</v>
      </c>
      <c r="T7" s="20">
        <v>4273301</v>
      </c>
      <c r="U7" s="20">
        <v>17078503</v>
      </c>
      <c r="V7" s="20">
        <v>2094684</v>
      </c>
      <c r="W7" s="20">
        <v>566245677</v>
      </c>
      <c r="X7" s="20">
        <v>607383861</v>
      </c>
      <c r="Y7" s="20">
        <v>-41138184</v>
      </c>
      <c r="Z7" s="21">
        <v>-6.7730123635932431</v>
      </c>
      <c r="AA7" s="22">
        <v>607383861</v>
      </c>
    </row>
    <row r="8" spans="1:27" x14ac:dyDescent="0.25">
      <c r="A8" s="23" t="s">
        <v>36</v>
      </c>
      <c r="B8" s="17" t="s">
        <v>32</v>
      </c>
      <c r="C8" s="18">
        <v>-79064</v>
      </c>
      <c r="D8" s="18"/>
      <c r="E8" s="19">
        <v>194933491</v>
      </c>
      <c r="F8" s="20"/>
      <c r="G8" s="20">
        <v>-79064</v>
      </c>
      <c r="H8" s="20"/>
      <c r="I8" s="20"/>
      <c r="J8" s="20">
        <v>-79064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-79064</v>
      </c>
      <c r="X8" s="20"/>
      <c r="Y8" s="20">
        <v>-79064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-780406</v>
      </c>
      <c r="D10" s="18"/>
      <c r="E10" s="19">
        <v>319877868</v>
      </c>
      <c r="F10" s="20">
        <v>311462596</v>
      </c>
      <c r="G10" s="20">
        <v>-867316</v>
      </c>
      <c r="H10" s="20">
        <v>16516</v>
      </c>
      <c r="I10" s="20">
        <v>4128328</v>
      </c>
      <c r="J10" s="20">
        <v>3277528</v>
      </c>
      <c r="K10" s="20">
        <v>-15542</v>
      </c>
      <c r="L10" s="20"/>
      <c r="M10" s="20"/>
      <c r="N10" s="20">
        <v>-15542</v>
      </c>
      <c r="O10" s="20">
        <v>4305460</v>
      </c>
      <c r="P10" s="20"/>
      <c r="Q10" s="20">
        <v>31876811</v>
      </c>
      <c r="R10" s="20">
        <v>36182271</v>
      </c>
      <c r="S10" s="20">
        <v>30365669</v>
      </c>
      <c r="T10" s="20">
        <v>-36036440</v>
      </c>
      <c r="U10" s="20">
        <v>32355922</v>
      </c>
      <c r="V10" s="20">
        <v>26685151</v>
      </c>
      <c r="W10" s="20">
        <v>66129408</v>
      </c>
      <c r="X10" s="20">
        <v>311462596</v>
      </c>
      <c r="Y10" s="20">
        <v>-245333188</v>
      </c>
      <c r="Z10" s="21">
        <v>-78.768106074605498</v>
      </c>
      <c r="AA10" s="22">
        <v>311462596</v>
      </c>
    </row>
    <row r="11" spans="1:27" x14ac:dyDescent="0.25">
      <c r="A11" s="23" t="s">
        <v>39</v>
      </c>
      <c r="B11" s="17" t="s">
        <v>32</v>
      </c>
      <c r="C11" s="18">
        <v>347763552</v>
      </c>
      <c r="D11" s="18"/>
      <c r="E11" s="19">
        <v>1151040</v>
      </c>
      <c r="F11" s="20">
        <v>1151040</v>
      </c>
      <c r="G11" s="24">
        <v>352790276</v>
      </c>
      <c r="H11" s="24">
        <v>833819</v>
      </c>
      <c r="I11" s="24">
        <v>735770</v>
      </c>
      <c r="J11" s="20">
        <v>354359865</v>
      </c>
      <c r="K11" s="24">
        <v>5585311</v>
      </c>
      <c r="L11" s="24">
        <v>5283685</v>
      </c>
      <c r="M11" s="20">
        <v>5046846</v>
      </c>
      <c r="N11" s="24">
        <v>15915842</v>
      </c>
      <c r="O11" s="24">
        <v>5717035</v>
      </c>
      <c r="P11" s="24">
        <v>4925058</v>
      </c>
      <c r="Q11" s="20">
        <v>5007242</v>
      </c>
      <c r="R11" s="24">
        <v>15649335</v>
      </c>
      <c r="S11" s="24">
        <v>5241736</v>
      </c>
      <c r="T11" s="20">
        <v>14388778</v>
      </c>
      <c r="U11" s="24">
        <v>6313699</v>
      </c>
      <c r="V11" s="24">
        <v>25944213</v>
      </c>
      <c r="W11" s="24">
        <v>411869255</v>
      </c>
      <c r="X11" s="20">
        <v>1151040</v>
      </c>
      <c r="Y11" s="24">
        <v>410718215</v>
      </c>
      <c r="Z11" s="25">
        <v>35682.358128301363</v>
      </c>
      <c r="AA11" s="26">
        <v>1151040</v>
      </c>
    </row>
    <row r="12" spans="1:27" x14ac:dyDescent="0.25">
      <c r="A12" s="23" t="s">
        <v>40</v>
      </c>
      <c r="B12" s="17" t="s">
        <v>32</v>
      </c>
      <c r="C12" s="18">
        <v>-3242504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780825567</v>
      </c>
      <c r="D13" s="29">
        <f>SUM(D6:D12)</f>
        <v>0</v>
      </c>
      <c r="E13" s="30">
        <f t="shared" si="0"/>
        <v>1023630849</v>
      </c>
      <c r="F13" s="31">
        <f t="shared" si="0"/>
        <v>1000612925</v>
      </c>
      <c r="G13" s="31">
        <f t="shared" si="0"/>
        <v>716458327</v>
      </c>
      <c r="H13" s="31">
        <f t="shared" si="0"/>
        <v>71043598</v>
      </c>
      <c r="I13" s="31">
        <f t="shared" si="0"/>
        <v>32862673</v>
      </c>
      <c r="J13" s="31">
        <f t="shared" si="0"/>
        <v>820364598</v>
      </c>
      <c r="K13" s="31">
        <f t="shared" si="0"/>
        <v>23729687</v>
      </c>
      <c r="L13" s="31">
        <f t="shared" si="0"/>
        <v>36073184</v>
      </c>
      <c r="M13" s="31">
        <f t="shared" si="0"/>
        <v>-62779522</v>
      </c>
      <c r="N13" s="31">
        <f t="shared" si="0"/>
        <v>-2976651</v>
      </c>
      <c r="O13" s="31">
        <f t="shared" si="0"/>
        <v>32816903</v>
      </c>
      <c r="P13" s="31">
        <f t="shared" si="0"/>
        <v>7721253</v>
      </c>
      <c r="Q13" s="31">
        <f t="shared" si="0"/>
        <v>39357599</v>
      </c>
      <c r="R13" s="31">
        <f t="shared" si="0"/>
        <v>79895755</v>
      </c>
      <c r="S13" s="31">
        <f t="shared" si="0"/>
        <v>16372841</v>
      </c>
      <c r="T13" s="31">
        <f t="shared" si="0"/>
        <v>-9334656</v>
      </c>
      <c r="U13" s="31">
        <f t="shared" si="0"/>
        <v>51211773</v>
      </c>
      <c r="V13" s="31">
        <f t="shared" si="0"/>
        <v>58249958</v>
      </c>
      <c r="W13" s="31">
        <f t="shared" si="0"/>
        <v>955533660</v>
      </c>
      <c r="X13" s="31">
        <f t="shared" si="0"/>
        <v>1000612925</v>
      </c>
      <c r="Y13" s="31">
        <f t="shared" si="0"/>
        <v>-45079265</v>
      </c>
      <c r="Z13" s="32">
        <f>+IF(X13&lt;&gt;0,+(Y13/X13)*100,0)</f>
        <v>-4.5051651716371746</v>
      </c>
      <c r="AA13" s="33">
        <f>SUM(AA6:AA12)</f>
        <v>1000612925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58450961</v>
      </c>
      <c r="D17" s="18"/>
      <c r="E17" s="19">
        <v>38193887</v>
      </c>
      <c r="F17" s="20">
        <v>38193887</v>
      </c>
      <c r="G17" s="24">
        <v>-58899903</v>
      </c>
      <c r="H17" s="24">
        <v>104668700</v>
      </c>
      <c r="I17" s="24">
        <v>-10229241</v>
      </c>
      <c r="J17" s="20">
        <v>35539556</v>
      </c>
      <c r="K17" s="24">
        <v>-12151805</v>
      </c>
      <c r="L17" s="24">
        <v>-20000738</v>
      </c>
      <c r="M17" s="20">
        <v>-9531576</v>
      </c>
      <c r="N17" s="24">
        <v>-41684119</v>
      </c>
      <c r="O17" s="24">
        <v>-12118105</v>
      </c>
      <c r="P17" s="24">
        <v>-9604195</v>
      </c>
      <c r="Q17" s="20">
        <v>-11480513</v>
      </c>
      <c r="R17" s="24">
        <v>-33202813</v>
      </c>
      <c r="S17" s="24">
        <v>-6607736</v>
      </c>
      <c r="T17" s="20">
        <v>-8027774</v>
      </c>
      <c r="U17" s="24">
        <v>-5959636</v>
      </c>
      <c r="V17" s="24">
        <v>-20595146</v>
      </c>
      <c r="W17" s="24">
        <v>-59942522</v>
      </c>
      <c r="X17" s="20">
        <v>38193887</v>
      </c>
      <c r="Y17" s="24">
        <v>-98136409</v>
      </c>
      <c r="Z17" s="25">
        <v>-256.94271180097485</v>
      </c>
      <c r="AA17" s="26">
        <v>38193887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58450961</v>
      </c>
      <c r="D25" s="29">
        <f t="shared" ref="D25:Y25" si="1">SUM(D15:D24)</f>
        <v>0</v>
      </c>
      <c r="E25" s="35">
        <f t="shared" si="1"/>
        <v>38193887</v>
      </c>
      <c r="F25" s="36">
        <f t="shared" si="1"/>
        <v>38193887</v>
      </c>
      <c r="G25" s="36">
        <f t="shared" si="1"/>
        <v>-58899903</v>
      </c>
      <c r="H25" s="36">
        <f t="shared" si="1"/>
        <v>104668700</v>
      </c>
      <c r="I25" s="36">
        <f t="shared" si="1"/>
        <v>-10229241</v>
      </c>
      <c r="J25" s="36">
        <f t="shared" si="1"/>
        <v>35539556</v>
      </c>
      <c r="K25" s="36">
        <f t="shared" si="1"/>
        <v>-12151805</v>
      </c>
      <c r="L25" s="36">
        <f t="shared" si="1"/>
        <v>-20000738</v>
      </c>
      <c r="M25" s="36">
        <f t="shared" si="1"/>
        <v>-9531576</v>
      </c>
      <c r="N25" s="36">
        <f t="shared" si="1"/>
        <v>-41684119</v>
      </c>
      <c r="O25" s="36">
        <f t="shared" si="1"/>
        <v>-12118105</v>
      </c>
      <c r="P25" s="36">
        <f t="shared" si="1"/>
        <v>-9604195</v>
      </c>
      <c r="Q25" s="36">
        <f t="shared" si="1"/>
        <v>-11480513</v>
      </c>
      <c r="R25" s="36">
        <f t="shared" si="1"/>
        <v>-33202813</v>
      </c>
      <c r="S25" s="36">
        <f t="shared" si="1"/>
        <v>-6607736</v>
      </c>
      <c r="T25" s="36">
        <f t="shared" si="1"/>
        <v>-8027774</v>
      </c>
      <c r="U25" s="36">
        <f t="shared" si="1"/>
        <v>-5959636</v>
      </c>
      <c r="V25" s="36">
        <f t="shared" si="1"/>
        <v>-20595146</v>
      </c>
      <c r="W25" s="36">
        <f t="shared" si="1"/>
        <v>-59942522</v>
      </c>
      <c r="X25" s="36">
        <f t="shared" si="1"/>
        <v>38193887</v>
      </c>
      <c r="Y25" s="36">
        <f t="shared" si="1"/>
        <v>-98136409</v>
      </c>
      <c r="Z25" s="37">
        <f>+IF(X25&lt;&gt;0,+(Y25/X25)*100,0)</f>
        <v>-256.94271180097485</v>
      </c>
      <c r="AA25" s="38">
        <f>SUM(AA15:AA24)</f>
        <v>38193887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839276528</v>
      </c>
      <c r="D26" s="29">
        <f>+D13+D25</f>
        <v>0</v>
      </c>
      <c r="E26" s="30">
        <f t="shared" si="2"/>
        <v>1061824736</v>
      </c>
      <c r="F26" s="31">
        <f t="shared" si="2"/>
        <v>1038806812</v>
      </c>
      <c r="G26" s="31">
        <f t="shared" si="2"/>
        <v>657558424</v>
      </c>
      <c r="H26" s="31">
        <f t="shared" si="2"/>
        <v>175712298</v>
      </c>
      <c r="I26" s="31">
        <f t="shared" si="2"/>
        <v>22633432</v>
      </c>
      <c r="J26" s="31">
        <f t="shared" si="2"/>
        <v>855904154</v>
      </c>
      <c r="K26" s="31">
        <f t="shared" si="2"/>
        <v>11577882</v>
      </c>
      <c r="L26" s="31">
        <f t="shared" si="2"/>
        <v>16072446</v>
      </c>
      <c r="M26" s="31">
        <f t="shared" si="2"/>
        <v>-72311098</v>
      </c>
      <c r="N26" s="31">
        <f t="shared" si="2"/>
        <v>-44660770</v>
      </c>
      <c r="O26" s="31">
        <f t="shared" si="2"/>
        <v>20698798</v>
      </c>
      <c r="P26" s="31">
        <f t="shared" si="2"/>
        <v>-1882942</v>
      </c>
      <c r="Q26" s="31">
        <f t="shared" si="2"/>
        <v>27877086</v>
      </c>
      <c r="R26" s="31">
        <f t="shared" si="2"/>
        <v>46692942</v>
      </c>
      <c r="S26" s="31">
        <f t="shared" si="2"/>
        <v>9765105</v>
      </c>
      <c r="T26" s="31">
        <f t="shared" si="2"/>
        <v>-17362430</v>
      </c>
      <c r="U26" s="31">
        <f t="shared" si="2"/>
        <v>45252137</v>
      </c>
      <c r="V26" s="31">
        <f t="shared" si="2"/>
        <v>37654812</v>
      </c>
      <c r="W26" s="31">
        <f t="shared" si="2"/>
        <v>895591138</v>
      </c>
      <c r="X26" s="31">
        <f t="shared" si="2"/>
        <v>1038806812</v>
      </c>
      <c r="Y26" s="31">
        <f t="shared" si="2"/>
        <v>-143215674</v>
      </c>
      <c r="Z26" s="32">
        <f>+IF(X26&lt;&gt;0,+(Y26/X26)*100,0)</f>
        <v>-13.786555146309535</v>
      </c>
      <c r="AA26" s="33">
        <f>+AA13+AA25</f>
        <v>1038806812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-148549</v>
      </c>
      <c r="D31" s="18"/>
      <c r="E31" s="19"/>
      <c r="F31" s="20"/>
      <c r="G31" s="20">
        <v>-171135</v>
      </c>
      <c r="H31" s="20">
        <v>-8943</v>
      </c>
      <c r="I31" s="20">
        <v>-9235</v>
      </c>
      <c r="J31" s="20">
        <v>-189313</v>
      </c>
      <c r="K31" s="20">
        <v>-1236</v>
      </c>
      <c r="L31" s="20">
        <v>-13062</v>
      </c>
      <c r="M31" s="20">
        <v>-8568</v>
      </c>
      <c r="N31" s="20">
        <v>-22866</v>
      </c>
      <c r="O31" s="20">
        <v>-5641</v>
      </c>
      <c r="P31" s="20">
        <v>-10193</v>
      </c>
      <c r="Q31" s="20">
        <v>-11171</v>
      </c>
      <c r="R31" s="20">
        <v>-27005</v>
      </c>
      <c r="S31" s="20">
        <v>-6337</v>
      </c>
      <c r="T31" s="20">
        <v>-11213</v>
      </c>
      <c r="U31" s="20">
        <v>-11901</v>
      </c>
      <c r="V31" s="20">
        <v>-29451</v>
      </c>
      <c r="W31" s="20">
        <v>-268635</v>
      </c>
      <c r="X31" s="20"/>
      <c r="Y31" s="20">
        <v>-268635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470627159</v>
      </c>
      <c r="D32" s="18"/>
      <c r="E32" s="19">
        <v>320810720</v>
      </c>
      <c r="F32" s="20">
        <v>392342652</v>
      </c>
      <c r="G32" s="20">
        <v>461919395</v>
      </c>
      <c r="H32" s="20">
        <v>14408032</v>
      </c>
      <c r="I32" s="20">
        <v>31234709</v>
      </c>
      <c r="J32" s="20">
        <v>507562136</v>
      </c>
      <c r="K32" s="20">
        <v>22476731</v>
      </c>
      <c r="L32" s="20">
        <v>38887949</v>
      </c>
      <c r="M32" s="20">
        <v>-7431825</v>
      </c>
      <c r="N32" s="20">
        <v>53932855</v>
      </c>
      <c r="O32" s="20">
        <v>43726316</v>
      </c>
      <c r="P32" s="20">
        <v>14633283</v>
      </c>
      <c r="Q32" s="20">
        <v>-4001179</v>
      </c>
      <c r="R32" s="20">
        <v>54358420</v>
      </c>
      <c r="S32" s="20">
        <v>24402835</v>
      </c>
      <c r="T32" s="20">
        <v>20862440</v>
      </c>
      <c r="U32" s="20">
        <v>27114209</v>
      </c>
      <c r="V32" s="20">
        <v>72379484</v>
      </c>
      <c r="W32" s="20">
        <v>688232895</v>
      </c>
      <c r="X32" s="20">
        <v>392342652</v>
      </c>
      <c r="Y32" s="20">
        <v>295890243</v>
      </c>
      <c r="Z32" s="21">
        <v>75.416282550896355</v>
      </c>
      <c r="AA32" s="22">
        <v>392342652</v>
      </c>
    </row>
    <row r="33" spans="1:27" x14ac:dyDescent="0.25">
      <c r="A33" s="23" t="s">
        <v>60</v>
      </c>
      <c r="B33" s="17" t="s">
        <v>32</v>
      </c>
      <c r="C33" s="18">
        <v>-71456</v>
      </c>
      <c r="D33" s="18"/>
      <c r="E33" s="19">
        <v>-61447000</v>
      </c>
      <c r="F33" s="20">
        <v>-61447000</v>
      </c>
      <c r="G33" s="20">
        <v>-71456</v>
      </c>
      <c r="H33" s="20"/>
      <c r="I33" s="20">
        <v>-11272090</v>
      </c>
      <c r="J33" s="20">
        <v>-11343546</v>
      </c>
      <c r="K33" s="20"/>
      <c r="L33" s="20">
        <v>-10618008</v>
      </c>
      <c r="M33" s="20"/>
      <c r="N33" s="20">
        <v>-10618008</v>
      </c>
      <c r="O33" s="20">
        <v>-2135146</v>
      </c>
      <c r="P33" s="20">
        <v>-4042505</v>
      </c>
      <c r="Q33" s="20">
        <v>-3556259</v>
      </c>
      <c r="R33" s="20">
        <v>-9733910</v>
      </c>
      <c r="S33" s="20">
        <v>-4448678</v>
      </c>
      <c r="T33" s="20">
        <v>-8474464</v>
      </c>
      <c r="U33" s="20">
        <v>-8545104</v>
      </c>
      <c r="V33" s="20">
        <v>-21468246</v>
      </c>
      <c r="W33" s="20">
        <v>-53163710</v>
      </c>
      <c r="X33" s="20">
        <v>-61447000</v>
      </c>
      <c r="Y33" s="20">
        <v>8283290</v>
      </c>
      <c r="Z33" s="21">
        <v>-13.480381466955263</v>
      </c>
      <c r="AA33" s="22">
        <v>-61447000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318833009</v>
      </c>
      <c r="D35" s="18"/>
      <c r="E35" s="19">
        <v>63162624</v>
      </c>
      <c r="F35" s="20">
        <v>63162624</v>
      </c>
      <c r="G35" s="20">
        <v>323236941</v>
      </c>
      <c r="H35" s="20">
        <v>4353003</v>
      </c>
      <c r="I35" s="20">
        <v>4866998</v>
      </c>
      <c r="J35" s="20">
        <v>332456942</v>
      </c>
      <c r="K35" s="20">
        <v>5062445</v>
      </c>
      <c r="L35" s="20">
        <v>4308004</v>
      </c>
      <c r="M35" s="20">
        <v>-2099148</v>
      </c>
      <c r="N35" s="20">
        <v>7271301</v>
      </c>
      <c r="O35" s="20">
        <v>3307643</v>
      </c>
      <c r="P35" s="20">
        <v>3612437</v>
      </c>
      <c r="Q35" s="20">
        <v>1706897</v>
      </c>
      <c r="R35" s="20">
        <v>8626977</v>
      </c>
      <c r="S35" s="20">
        <v>4213173</v>
      </c>
      <c r="T35" s="20">
        <v>4648887</v>
      </c>
      <c r="U35" s="20">
        <v>3780267</v>
      </c>
      <c r="V35" s="20">
        <v>12642327</v>
      </c>
      <c r="W35" s="20">
        <v>360997547</v>
      </c>
      <c r="X35" s="20">
        <v>63162624</v>
      </c>
      <c r="Y35" s="20">
        <v>297834923</v>
      </c>
      <c r="Z35" s="21">
        <v>471.53665275210858</v>
      </c>
      <c r="AA35" s="22">
        <v>63162624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789240163</v>
      </c>
      <c r="D37" s="29">
        <f t="shared" ref="D37:Y37" si="3">SUM(D29:D36)</f>
        <v>0</v>
      </c>
      <c r="E37" s="30">
        <f t="shared" si="3"/>
        <v>322526344</v>
      </c>
      <c r="F37" s="31">
        <f t="shared" si="3"/>
        <v>394058276</v>
      </c>
      <c r="G37" s="31">
        <f t="shared" si="3"/>
        <v>784913745</v>
      </c>
      <c r="H37" s="31">
        <f t="shared" si="3"/>
        <v>18752092</v>
      </c>
      <c r="I37" s="31">
        <f t="shared" si="3"/>
        <v>24820382</v>
      </c>
      <c r="J37" s="31">
        <f t="shared" si="3"/>
        <v>828486219</v>
      </c>
      <c r="K37" s="31">
        <f t="shared" si="3"/>
        <v>27537940</v>
      </c>
      <c r="L37" s="31">
        <f t="shared" si="3"/>
        <v>32564883</v>
      </c>
      <c r="M37" s="31">
        <f t="shared" si="3"/>
        <v>-9539541</v>
      </c>
      <c r="N37" s="31">
        <f t="shared" si="3"/>
        <v>50563282</v>
      </c>
      <c r="O37" s="31">
        <f t="shared" si="3"/>
        <v>44893172</v>
      </c>
      <c r="P37" s="31">
        <f t="shared" si="3"/>
        <v>14193022</v>
      </c>
      <c r="Q37" s="31">
        <f t="shared" si="3"/>
        <v>-5861712</v>
      </c>
      <c r="R37" s="31">
        <f t="shared" si="3"/>
        <v>53224482</v>
      </c>
      <c r="S37" s="31">
        <f t="shared" si="3"/>
        <v>24160993</v>
      </c>
      <c r="T37" s="31">
        <f t="shared" si="3"/>
        <v>17025650</v>
      </c>
      <c r="U37" s="31">
        <f t="shared" si="3"/>
        <v>22337471</v>
      </c>
      <c r="V37" s="31">
        <f t="shared" si="3"/>
        <v>63524114</v>
      </c>
      <c r="W37" s="31">
        <f t="shared" si="3"/>
        <v>995798097</v>
      </c>
      <c r="X37" s="31">
        <f t="shared" si="3"/>
        <v>394058276</v>
      </c>
      <c r="Y37" s="31">
        <f t="shared" si="3"/>
        <v>601739821</v>
      </c>
      <c r="Z37" s="32">
        <f>+IF(X37&lt;&gt;0,+(Y37/X37)*100,0)</f>
        <v>152.70325676398178</v>
      </c>
      <c r="AA37" s="33">
        <f>SUM(AA29:AA36)</f>
        <v>394058276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789240163</v>
      </c>
      <c r="D44" s="29">
        <f>+D37+D43</f>
        <v>0</v>
      </c>
      <c r="E44" s="30">
        <f t="shared" si="5"/>
        <v>322526344</v>
      </c>
      <c r="F44" s="31">
        <f t="shared" si="5"/>
        <v>394058276</v>
      </c>
      <c r="G44" s="31">
        <f t="shared" si="5"/>
        <v>784913745</v>
      </c>
      <c r="H44" s="31">
        <f t="shared" si="5"/>
        <v>18752092</v>
      </c>
      <c r="I44" s="31">
        <f t="shared" si="5"/>
        <v>24820382</v>
      </c>
      <c r="J44" s="31">
        <f t="shared" si="5"/>
        <v>828486219</v>
      </c>
      <c r="K44" s="31">
        <f t="shared" si="5"/>
        <v>27537940</v>
      </c>
      <c r="L44" s="31">
        <f t="shared" si="5"/>
        <v>32564883</v>
      </c>
      <c r="M44" s="31">
        <f t="shared" si="5"/>
        <v>-9539541</v>
      </c>
      <c r="N44" s="31">
        <f t="shared" si="5"/>
        <v>50563282</v>
      </c>
      <c r="O44" s="31">
        <f t="shared" si="5"/>
        <v>44893172</v>
      </c>
      <c r="P44" s="31">
        <f t="shared" si="5"/>
        <v>14193022</v>
      </c>
      <c r="Q44" s="31">
        <f t="shared" si="5"/>
        <v>-5861712</v>
      </c>
      <c r="R44" s="31">
        <f t="shared" si="5"/>
        <v>53224482</v>
      </c>
      <c r="S44" s="31">
        <f t="shared" si="5"/>
        <v>24160993</v>
      </c>
      <c r="T44" s="31">
        <f t="shared" si="5"/>
        <v>17025650</v>
      </c>
      <c r="U44" s="31">
        <f t="shared" si="5"/>
        <v>22337471</v>
      </c>
      <c r="V44" s="31">
        <f t="shared" si="5"/>
        <v>63524114</v>
      </c>
      <c r="W44" s="31">
        <f t="shared" si="5"/>
        <v>995798097</v>
      </c>
      <c r="X44" s="31">
        <f t="shared" si="5"/>
        <v>394058276</v>
      </c>
      <c r="Y44" s="31">
        <f t="shared" si="5"/>
        <v>601739821</v>
      </c>
      <c r="Z44" s="32">
        <f>+IF(X44&lt;&gt;0,+(Y44/X44)*100,0)</f>
        <v>152.70325676398178</v>
      </c>
      <c r="AA44" s="33">
        <f>+AA37+AA43</f>
        <v>394058276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50036365</v>
      </c>
      <c r="D45" s="42">
        <f t="shared" si="6"/>
        <v>0</v>
      </c>
      <c r="E45" s="43">
        <f t="shared" si="6"/>
        <v>739298392</v>
      </c>
      <c r="F45" s="44">
        <f t="shared" si="6"/>
        <v>644748536</v>
      </c>
      <c r="G45" s="44">
        <f t="shared" si="6"/>
        <v>-127355321</v>
      </c>
      <c r="H45" s="44">
        <f t="shared" si="6"/>
        <v>156960206</v>
      </c>
      <c r="I45" s="44">
        <f t="shared" si="6"/>
        <v>-2186950</v>
      </c>
      <c r="J45" s="44">
        <f t="shared" si="6"/>
        <v>27417935</v>
      </c>
      <c r="K45" s="44">
        <f t="shared" si="6"/>
        <v>-15960058</v>
      </c>
      <c r="L45" s="44">
        <f t="shared" si="6"/>
        <v>-16492437</v>
      </c>
      <c r="M45" s="44">
        <f t="shared" si="6"/>
        <v>-62771557</v>
      </c>
      <c r="N45" s="44">
        <f t="shared" si="6"/>
        <v>-95224052</v>
      </c>
      <c r="O45" s="44">
        <f t="shared" si="6"/>
        <v>-24194374</v>
      </c>
      <c r="P45" s="44">
        <f t="shared" si="6"/>
        <v>-16075964</v>
      </c>
      <c r="Q45" s="44">
        <f t="shared" si="6"/>
        <v>33738798</v>
      </c>
      <c r="R45" s="44">
        <f t="shared" si="6"/>
        <v>-6531540</v>
      </c>
      <c r="S45" s="44">
        <f t="shared" si="6"/>
        <v>-14395888</v>
      </c>
      <c r="T45" s="44">
        <f t="shared" si="6"/>
        <v>-34388080</v>
      </c>
      <c r="U45" s="44">
        <f t="shared" si="6"/>
        <v>22914666</v>
      </c>
      <c r="V45" s="44">
        <f t="shared" si="6"/>
        <v>-25869302</v>
      </c>
      <c r="W45" s="44">
        <f t="shared" si="6"/>
        <v>-100206959</v>
      </c>
      <c r="X45" s="44">
        <f t="shared" si="6"/>
        <v>644748536</v>
      </c>
      <c r="Y45" s="44">
        <f t="shared" si="6"/>
        <v>-744955495</v>
      </c>
      <c r="Z45" s="45">
        <f>+IF(X45&lt;&gt;0,+(Y45/X45)*100,0)</f>
        <v>-115.54202195195057</v>
      </c>
      <c r="AA45" s="46">
        <f>+AA26-AA44</f>
        <v>644748536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-414825816</v>
      </c>
      <c r="D47" s="18"/>
      <c r="E47" s="19">
        <v>140215870</v>
      </c>
      <c r="F47" s="20">
        <v>45666015</v>
      </c>
      <c r="G47" s="20">
        <v>-276620667</v>
      </c>
      <c r="H47" s="20">
        <v>-18745867</v>
      </c>
      <c r="I47" s="20">
        <v>-145116248</v>
      </c>
      <c r="J47" s="20">
        <v>-440482782</v>
      </c>
      <c r="K47" s="20">
        <v>-4184073</v>
      </c>
      <c r="L47" s="20">
        <v>1035495</v>
      </c>
      <c r="M47" s="20">
        <v>-56582268</v>
      </c>
      <c r="N47" s="20">
        <v>-59730846</v>
      </c>
      <c r="O47" s="20">
        <v>-14838044</v>
      </c>
      <c r="P47" s="20">
        <v>-21465290</v>
      </c>
      <c r="Q47" s="20">
        <v>7388403</v>
      </c>
      <c r="R47" s="20">
        <v>-28914931</v>
      </c>
      <c r="S47" s="20">
        <v>176271642</v>
      </c>
      <c r="T47" s="20">
        <v>-33807811</v>
      </c>
      <c r="U47" s="20">
        <v>41857586</v>
      </c>
      <c r="V47" s="20">
        <v>184321417</v>
      </c>
      <c r="W47" s="20">
        <v>-344807142</v>
      </c>
      <c r="X47" s="20">
        <v>45666015</v>
      </c>
      <c r="Y47" s="20">
        <v>-390473157</v>
      </c>
      <c r="Z47" s="47">
        <v>-855.06291056927125</v>
      </c>
      <c r="AA47" s="22">
        <v>45666015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-414825816</v>
      </c>
      <c r="D50" s="50">
        <f t="shared" ref="D50:Y50" si="7">SUM(D47:D49)</f>
        <v>0</v>
      </c>
      <c r="E50" s="51">
        <f t="shared" si="7"/>
        <v>140215870</v>
      </c>
      <c r="F50" s="52">
        <f t="shared" si="7"/>
        <v>45666015</v>
      </c>
      <c r="G50" s="52">
        <f t="shared" si="7"/>
        <v>-276620667</v>
      </c>
      <c r="H50" s="52">
        <f t="shared" si="7"/>
        <v>-18745867</v>
      </c>
      <c r="I50" s="52">
        <f t="shared" si="7"/>
        <v>-145116248</v>
      </c>
      <c r="J50" s="52">
        <f t="shared" si="7"/>
        <v>-440482782</v>
      </c>
      <c r="K50" s="52">
        <f t="shared" si="7"/>
        <v>-4184073</v>
      </c>
      <c r="L50" s="52">
        <f t="shared" si="7"/>
        <v>1035495</v>
      </c>
      <c r="M50" s="52">
        <f t="shared" si="7"/>
        <v>-56582268</v>
      </c>
      <c r="N50" s="52">
        <f t="shared" si="7"/>
        <v>-59730846</v>
      </c>
      <c r="O50" s="52">
        <f t="shared" si="7"/>
        <v>-14838044</v>
      </c>
      <c r="P50" s="52">
        <f t="shared" si="7"/>
        <v>-21465290</v>
      </c>
      <c r="Q50" s="52">
        <f t="shared" si="7"/>
        <v>7388403</v>
      </c>
      <c r="R50" s="52">
        <f t="shared" si="7"/>
        <v>-28914931</v>
      </c>
      <c r="S50" s="52">
        <f t="shared" si="7"/>
        <v>176271642</v>
      </c>
      <c r="T50" s="52">
        <f t="shared" si="7"/>
        <v>-33807811</v>
      </c>
      <c r="U50" s="52">
        <f t="shared" si="7"/>
        <v>41857586</v>
      </c>
      <c r="V50" s="52">
        <f t="shared" si="7"/>
        <v>184321417</v>
      </c>
      <c r="W50" s="52">
        <f t="shared" si="7"/>
        <v>-344807142</v>
      </c>
      <c r="X50" s="52">
        <f t="shared" si="7"/>
        <v>45666015</v>
      </c>
      <c r="Y50" s="52">
        <f t="shared" si="7"/>
        <v>-390473157</v>
      </c>
      <c r="Z50" s="53">
        <f>+IF(X50&lt;&gt;0,+(Y50/X50)*100,0)</f>
        <v>-855.06291056927125</v>
      </c>
      <c r="AA50" s="54">
        <f>SUM(AA47:AA49)</f>
        <v>45666015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-413792596</v>
      </c>
      <c r="D6" s="18"/>
      <c r="E6" s="19">
        <v>1899686459</v>
      </c>
      <c r="F6" s="20">
        <v>4072155971</v>
      </c>
      <c r="G6" s="20">
        <v>-1335929611</v>
      </c>
      <c r="H6" s="20">
        <v>-12784133</v>
      </c>
      <c r="I6" s="20">
        <v>95209797</v>
      </c>
      <c r="J6" s="20">
        <v>-1253503947</v>
      </c>
      <c r="K6" s="20">
        <v>-273147195</v>
      </c>
      <c r="L6" s="20">
        <v>-805528009</v>
      </c>
      <c r="M6" s="20">
        <v>314065691</v>
      </c>
      <c r="N6" s="20">
        <v>-764609513</v>
      </c>
      <c r="O6" s="20">
        <v>563123788</v>
      </c>
      <c r="P6" s="20">
        <v>573910592</v>
      </c>
      <c r="Q6" s="20">
        <v>231633687</v>
      </c>
      <c r="R6" s="20">
        <v>1368668067</v>
      </c>
      <c r="S6" s="20">
        <v>-31563612</v>
      </c>
      <c r="T6" s="20">
        <v>83576263</v>
      </c>
      <c r="U6" s="20">
        <v>-4279239285</v>
      </c>
      <c r="V6" s="20">
        <v>-4227226634</v>
      </c>
      <c r="W6" s="20">
        <v>-4876672027</v>
      </c>
      <c r="X6" s="20">
        <v>4571599260</v>
      </c>
      <c r="Y6" s="20">
        <v>-9448271287</v>
      </c>
      <c r="Z6" s="21">
        <v>-206.67321761269162</v>
      </c>
      <c r="AA6" s="22">
        <v>4072155971</v>
      </c>
    </row>
    <row r="7" spans="1:27" x14ac:dyDescent="0.25">
      <c r="A7" s="23" t="s">
        <v>35</v>
      </c>
      <c r="B7" s="17" t="s">
        <v>32</v>
      </c>
      <c r="C7" s="18">
        <v>2635366884</v>
      </c>
      <c r="D7" s="18"/>
      <c r="E7" s="19">
        <v>6211601020</v>
      </c>
      <c r="F7" s="20">
        <v>8490437235</v>
      </c>
      <c r="G7" s="20">
        <v>7877955941</v>
      </c>
      <c r="H7" s="20">
        <v>1295320501</v>
      </c>
      <c r="I7" s="20">
        <v>234342212</v>
      </c>
      <c r="J7" s="20">
        <v>9407618654</v>
      </c>
      <c r="K7" s="20">
        <v>795698399</v>
      </c>
      <c r="L7" s="20">
        <v>1620460007</v>
      </c>
      <c r="M7" s="20">
        <v>-679968603</v>
      </c>
      <c r="N7" s="20">
        <v>1736189803</v>
      </c>
      <c r="O7" s="20">
        <v>945246001</v>
      </c>
      <c r="P7" s="20">
        <v>-79363538</v>
      </c>
      <c r="Q7" s="20">
        <v>-205946474</v>
      </c>
      <c r="R7" s="20">
        <v>659935989</v>
      </c>
      <c r="S7" s="20">
        <v>189099516</v>
      </c>
      <c r="T7" s="20">
        <v>-164912809</v>
      </c>
      <c r="U7" s="20">
        <v>-102562535</v>
      </c>
      <c r="V7" s="20">
        <v>-78375828</v>
      </c>
      <c r="W7" s="20">
        <v>11725368618</v>
      </c>
      <c r="X7" s="20">
        <v>8490437235</v>
      </c>
      <c r="Y7" s="20">
        <v>3234931383</v>
      </c>
      <c r="Z7" s="21">
        <v>38.100880949507427</v>
      </c>
      <c r="AA7" s="22">
        <v>8490437235</v>
      </c>
    </row>
    <row r="8" spans="1:27" x14ac:dyDescent="0.25">
      <c r="A8" s="23" t="s">
        <v>36</v>
      </c>
      <c r="B8" s="17" t="s">
        <v>32</v>
      </c>
      <c r="C8" s="18">
        <v>41633987</v>
      </c>
      <c r="D8" s="18"/>
      <c r="E8" s="19">
        <v>-157360926</v>
      </c>
      <c r="F8" s="20">
        <v>-431676332</v>
      </c>
      <c r="G8" s="20">
        <v>213239328</v>
      </c>
      <c r="H8" s="20">
        <v>73972959</v>
      </c>
      <c r="I8" s="20">
        <v>-129036518</v>
      </c>
      <c r="J8" s="20">
        <v>158175769</v>
      </c>
      <c r="K8" s="20">
        <v>153397904</v>
      </c>
      <c r="L8" s="20">
        <v>-112724997</v>
      </c>
      <c r="M8" s="20">
        <v>217274475</v>
      </c>
      <c r="N8" s="20">
        <v>257947382</v>
      </c>
      <c r="O8" s="20">
        <v>-137854861</v>
      </c>
      <c r="P8" s="20">
        <v>8284481</v>
      </c>
      <c r="Q8" s="20">
        <v>-34591410</v>
      </c>
      <c r="R8" s="20">
        <v>-164161790</v>
      </c>
      <c r="S8" s="20">
        <v>30875264</v>
      </c>
      <c r="T8" s="20">
        <v>79556665</v>
      </c>
      <c r="U8" s="20">
        <v>75675450</v>
      </c>
      <c r="V8" s="20">
        <v>186107379</v>
      </c>
      <c r="W8" s="20">
        <v>438068740</v>
      </c>
      <c r="X8" s="20">
        <v>-431676332</v>
      </c>
      <c r="Y8" s="20">
        <v>869745072</v>
      </c>
      <c r="Z8" s="21">
        <v>-201.48083356119696</v>
      </c>
      <c r="AA8" s="22">
        <v>-431676332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28569901</v>
      </c>
      <c r="D10" s="18"/>
      <c r="E10" s="19">
        <v>-3180556321</v>
      </c>
      <c r="F10" s="20">
        <v>771973140</v>
      </c>
      <c r="G10" s="20">
        <v>38173943</v>
      </c>
      <c r="H10" s="20">
        <v>-1961211</v>
      </c>
      <c r="I10" s="20">
        <v>11494048</v>
      </c>
      <c r="J10" s="20">
        <v>47706780</v>
      </c>
      <c r="K10" s="20">
        <v>3376580</v>
      </c>
      <c r="L10" s="20">
        <v>2590841</v>
      </c>
      <c r="M10" s="20">
        <v>2964699</v>
      </c>
      <c r="N10" s="20">
        <v>8932120</v>
      </c>
      <c r="O10" s="20">
        <v>113631975</v>
      </c>
      <c r="P10" s="20">
        <v>279612572</v>
      </c>
      <c r="Q10" s="20">
        <v>-390243095</v>
      </c>
      <c r="R10" s="20">
        <v>3001452</v>
      </c>
      <c r="S10" s="20">
        <v>-194317964</v>
      </c>
      <c r="T10" s="20">
        <v>-269321342</v>
      </c>
      <c r="U10" s="20">
        <v>-193757636</v>
      </c>
      <c r="V10" s="20">
        <v>-657396942</v>
      </c>
      <c r="W10" s="20">
        <v>-597756590</v>
      </c>
      <c r="X10" s="20">
        <v>771973140</v>
      </c>
      <c r="Y10" s="20">
        <v>-1369729730</v>
      </c>
      <c r="Z10" s="21">
        <v>-177.43230418612751</v>
      </c>
      <c r="AA10" s="22">
        <v>771973140</v>
      </c>
    </row>
    <row r="11" spans="1:27" x14ac:dyDescent="0.25">
      <c r="A11" s="23" t="s">
        <v>39</v>
      </c>
      <c r="B11" s="17" t="s">
        <v>32</v>
      </c>
      <c r="C11" s="18">
        <v>919916207</v>
      </c>
      <c r="D11" s="18"/>
      <c r="E11" s="19">
        <v>59649009</v>
      </c>
      <c r="F11" s="20">
        <v>64722657</v>
      </c>
      <c r="G11" s="24">
        <v>366269893</v>
      </c>
      <c r="H11" s="24">
        <v>62293017</v>
      </c>
      <c r="I11" s="24">
        <v>1097698</v>
      </c>
      <c r="J11" s="20">
        <v>429660608</v>
      </c>
      <c r="K11" s="24">
        <v>137603503</v>
      </c>
      <c r="L11" s="24">
        <v>19793638</v>
      </c>
      <c r="M11" s="20">
        <v>-2834620</v>
      </c>
      <c r="N11" s="24">
        <v>154562521</v>
      </c>
      <c r="O11" s="24">
        <v>6774323</v>
      </c>
      <c r="P11" s="24">
        <v>9397004</v>
      </c>
      <c r="Q11" s="20">
        <v>312408214</v>
      </c>
      <c r="R11" s="24">
        <v>328579541</v>
      </c>
      <c r="S11" s="24">
        <v>73757481</v>
      </c>
      <c r="T11" s="20">
        <v>75510152</v>
      </c>
      <c r="U11" s="24">
        <v>-594801543</v>
      </c>
      <c r="V11" s="24">
        <v>-445533910</v>
      </c>
      <c r="W11" s="24">
        <v>467268760</v>
      </c>
      <c r="X11" s="20">
        <v>64722656</v>
      </c>
      <c r="Y11" s="24">
        <v>402546104</v>
      </c>
      <c r="Z11" s="25">
        <v>621.95547722887022</v>
      </c>
      <c r="AA11" s="26">
        <v>64722657</v>
      </c>
    </row>
    <row r="12" spans="1:27" x14ac:dyDescent="0.25">
      <c r="A12" s="23" t="s">
        <v>40</v>
      </c>
      <c r="B12" s="17" t="s">
        <v>32</v>
      </c>
      <c r="C12" s="18">
        <v>3245164</v>
      </c>
      <c r="D12" s="18"/>
      <c r="E12" s="19"/>
      <c r="F12" s="20"/>
      <c r="G12" s="20">
        <v>-3242504</v>
      </c>
      <c r="H12" s="20"/>
      <c r="I12" s="20">
        <v>-4696</v>
      </c>
      <c r="J12" s="20">
        <v>-3247200</v>
      </c>
      <c r="K12" s="20"/>
      <c r="L12" s="20"/>
      <c r="M12" s="20"/>
      <c r="N12" s="20"/>
      <c r="O12" s="20"/>
      <c r="P12" s="20"/>
      <c r="Q12" s="20">
        <v>4696</v>
      </c>
      <c r="R12" s="20">
        <v>4696</v>
      </c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3214939547</v>
      </c>
      <c r="D13" s="29">
        <f>SUM(D6:D12)</f>
        <v>0</v>
      </c>
      <c r="E13" s="30">
        <f t="shared" si="0"/>
        <v>4833019241</v>
      </c>
      <c r="F13" s="31">
        <f t="shared" si="0"/>
        <v>12967612671</v>
      </c>
      <c r="G13" s="31">
        <f t="shared" si="0"/>
        <v>7156466990</v>
      </c>
      <c r="H13" s="31">
        <f t="shared" si="0"/>
        <v>1416841133</v>
      </c>
      <c r="I13" s="31">
        <f t="shared" si="0"/>
        <v>213102541</v>
      </c>
      <c r="J13" s="31">
        <f t="shared" si="0"/>
        <v>8786410664</v>
      </c>
      <c r="K13" s="31">
        <f t="shared" si="0"/>
        <v>816929191</v>
      </c>
      <c r="L13" s="31">
        <f t="shared" si="0"/>
        <v>724591480</v>
      </c>
      <c r="M13" s="31">
        <f t="shared" si="0"/>
        <v>-148498358</v>
      </c>
      <c r="N13" s="31">
        <f t="shared" si="0"/>
        <v>1393022313</v>
      </c>
      <c r="O13" s="31">
        <f t="shared" si="0"/>
        <v>1490921226</v>
      </c>
      <c r="P13" s="31">
        <f t="shared" si="0"/>
        <v>791841111</v>
      </c>
      <c r="Q13" s="31">
        <f t="shared" si="0"/>
        <v>-86734382</v>
      </c>
      <c r="R13" s="31">
        <f t="shared" si="0"/>
        <v>2196027955</v>
      </c>
      <c r="S13" s="31">
        <f t="shared" si="0"/>
        <v>67850685</v>
      </c>
      <c r="T13" s="31">
        <f t="shared" si="0"/>
        <v>-195591071</v>
      </c>
      <c r="U13" s="31">
        <f t="shared" si="0"/>
        <v>-5094685549</v>
      </c>
      <c r="V13" s="31">
        <f t="shared" si="0"/>
        <v>-5222425935</v>
      </c>
      <c r="W13" s="31">
        <f t="shared" si="0"/>
        <v>7153034997</v>
      </c>
      <c r="X13" s="31">
        <f t="shared" si="0"/>
        <v>13467055959</v>
      </c>
      <c r="Y13" s="31">
        <f t="shared" si="0"/>
        <v>-6314020962</v>
      </c>
      <c r="Z13" s="32">
        <f>+IF(X13&lt;&gt;0,+(Y13/X13)*100,0)</f>
        <v>-46.884938929657864</v>
      </c>
      <c r="AA13" s="33">
        <f>SUM(AA6:AA12)</f>
        <v>12967612671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17066412784</v>
      </c>
      <c r="D17" s="18"/>
      <c r="E17" s="19">
        <v>10246695734</v>
      </c>
      <c r="F17" s="20">
        <v>19017151618</v>
      </c>
      <c r="G17" s="24">
        <v>8787114109</v>
      </c>
      <c r="H17" s="24">
        <v>758798414</v>
      </c>
      <c r="I17" s="24">
        <v>7000904407</v>
      </c>
      <c r="J17" s="20">
        <v>16546816930</v>
      </c>
      <c r="K17" s="24">
        <v>215437594</v>
      </c>
      <c r="L17" s="24">
        <v>126790913</v>
      </c>
      <c r="M17" s="20">
        <v>182448867</v>
      </c>
      <c r="N17" s="24">
        <v>524677374</v>
      </c>
      <c r="O17" s="24">
        <v>104091226</v>
      </c>
      <c r="P17" s="24">
        <v>182927892</v>
      </c>
      <c r="Q17" s="20">
        <v>-140465596</v>
      </c>
      <c r="R17" s="24">
        <v>146553522</v>
      </c>
      <c r="S17" s="24">
        <v>150141081</v>
      </c>
      <c r="T17" s="20">
        <v>182953853</v>
      </c>
      <c r="U17" s="24">
        <v>672881230</v>
      </c>
      <c r="V17" s="24">
        <v>1005976164</v>
      </c>
      <c r="W17" s="24">
        <v>18224023990</v>
      </c>
      <c r="X17" s="20">
        <v>18844779722</v>
      </c>
      <c r="Y17" s="24">
        <v>-620755732</v>
      </c>
      <c r="Z17" s="25">
        <v>-3.2940461027268464</v>
      </c>
      <c r="AA17" s="26">
        <v>19017151618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7294925</v>
      </c>
      <c r="D21" s="18"/>
      <c r="E21" s="19">
        <v>4217692</v>
      </c>
      <c r="F21" s="20">
        <v>6619099</v>
      </c>
      <c r="G21" s="20">
        <v>5859287</v>
      </c>
      <c r="H21" s="20">
        <v>-683800</v>
      </c>
      <c r="I21" s="20">
        <v>-677838</v>
      </c>
      <c r="J21" s="20">
        <v>4497649</v>
      </c>
      <c r="K21" s="20">
        <v>230125</v>
      </c>
      <c r="L21" s="20">
        <v>-731260</v>
      </c>
      <c r="M21" s="20">
        <v>277366</v>
      </c>
      <c r="N21" s="20">
        <v>-223769</v>
      </c>
      <c r="O21" s="20">
        <v>7002991</v>
      </c>
      <c r="P21" s="20">
        <v>-799405</v>
      </c>
      <c r="Q21" s="20">
        <v>1943441</v>
      </c>
      <c r="R21" s="20">
        <v>8147027</v>
      </c>
      <c r="S21" s="20">
        <v>-808104</v>
      </c>
      <c r="T21" s="20">
        <v>-780709</v>
      </c>
      <c r="U21" s="20">
        <v>-3876728</v>
      </c>
      <c r="V21" s="20">
        <v>-5465541</v>
      </c>
      <c r="W21" s="20">
        <v>6955366</v>
      </c>
      <c r="X21" s="20">
        <v>6619099</v>
      </c>
      <c r="Y21" s="20">
        <v>336267</v>
      </c>
      <c r="Z21" s="21">
        <v>5.0802533698317554</v>
      </c>
      <c r="AA21" s="22">
        <v>6619099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17073707709</v>
      </c>
      <c r="D25" s="29">
        <f t="shared" ref="D25:Y25" si="1">SUM(D15:D24)</f>
        <v>0</v>
      </c>
      <c r="E25" s="35">
        <f t="shared" si="1"/>
        <v>10250913426</v>
      </c>
      <c r="F25" s="36">
        <f t="shared" si="1"/>
        <v>19023770717</v>
      </c>
      <c r="G25" s="36">
        <f t="shared" si="1"/>
        <v>8792973396</v>
      </c>
      <c r="H25" s="36">
        <f t="shared" si="1"/>
        <v>758114614</v>
      </c>
      <c r="I25" s="36">
        <f t="shared" si="1"/>
        <v>7000226569</v>
      </c>
      <c r="J25" s="36">
        <f t="shared" si="1"/>
        <v>16551314579</v>
      </c>
      <c r="K25" s="36">
        <f t="shared" si="1"/>
        <v>215667719</v>
      </c>
      <c r="L25" s="36">
        <f t="shared" si="1"/>
        <v>126059653</v>
      </c>
      <c r="M25" s="36">
        <f t="shared" si="1"/>
        <v>182726233</v>
      </c>
      <c r="N25" s="36">
        <f t="shared" si="1"/>
        <v>524453605</v>
      </c>
      <c r="O25" s="36">
        <f t="shared" si="1"/>
        <v>111094217</v>
      </c>
      <c r="P25" s="36">
        <f t="shared" si="1"/>
        <v>182128487</v>
      </c>
      <c r="Q25" s="36">
        <f t="shared" si="1"/>
        <v>-138522155</v>
      </c>
      <c r="R25" s="36">
        <f t="shared" si="1"/>
        <v>154700549</v>
      </c>
      <c r="S25" s="36">
        <f t="shared" si="1"/>
        <v>149332977</v>
      </c>
      <c r="T25" s="36">
        <f t="shared" si="1"/>
        <v>182173144</v>
      </c>
      <c r="U25" s="36">
        <f t="shared" si="1"/>
        <v>669004502</v>
      </c>
      <c r="V25" s="36">
        <f t="shared" si="1"/>
        <v>1000510623</v>
      </c>
      <c r="W25" s="36">
        <f t="shared" si="1"/>
        <v>18230979356</v>
      </c>
      <c r="X25" s="36">
        <f t="shared" si="1"/>
        <v>18851398821</v>
      </c>
      <c r="Y25" s="36">
        <f t="shared" si="1"/>
        <v>-620419465</v>
      </c>
      <c r="Z25" s="37">
        <f>+IF(X25&lt;&gt;0,+(Y25/X25)*100,0)</f>
        <v>-3.2911057205413736</v>
      </c>
      <c r="AA25" s="38">
        <f>SUM(AA15:AA24)</f>
        <v>19023770717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20288647256</v>
      </c>
      <c r="D26" s="29">
        <f>+D13+D25</f>
        <v>0</v>
      </c>
      <c r="E26" s="30">
        <f t="shared" si="2"/>
        <v>15083932667</v>
      </c>
      <c r="F26" s="31">
        <f t="shared" si="2"/>
        <v>31991383388</v>
      </c>
      <c r="G26" s="31">
        <f t="shared" si="2"/>
        <v>15949440386</v>
      </c>
      <c r="H26" s="31">
        <f t="shared" si="2"/>
        <v>2174955747</v>
      </c>
      <c r="I26" s="31">
        <f t="shared" si="2"/>
        <v>7213329110</v>
      </c>
      <c r="J26" s="31">
        <f t="shared" si="2"/>
        <v>25337725243</v>
      </c>
      <c r="K26" s="31">
        <f t="shared" si="2"/>
        <v>1032596910</v>
      </c>
      <c r="L26" s="31">
        <f t="shared" si="2"/>
        <v>850651133</v>
      </c>
      <c r="M26" s="31">
        <f t="shared" si="2"/>
        <v>34227875</v>
      </c>
      <c r="N26" s="31">
        <f t="shared" si="2"/>
        <v>1917475918</v>
      </c>
      <c r="O26" s="31">
        <f t="shared" si="2"/>
        <v>1602015443</v>
      </c>
      <c r="P26" s="31">
        <f t="shared" si="2"/>
        <v>973969598</v>
      </c>
      <c r="Q26" s="31">
        <f t="shared" si="2"/>
        <v>-225256537</v>
      </c>
      <c r="R26" s="31">
        <f t="shared" si="2"/>
        <v>2350728504</v>
      </c>
      <c r="S26" s="31">
        <f t="shared" si="2"/>
        <v>217183662</v>
      </c>
      <c r="T26" s="31">
        <f t="shared" si="2"/>
        <v>-13417927</v>
      </c>
      <c r="U26" s="31">
        <f t="shared" si="2"/>
        <v>-4425681047</v>
      </c>
      <c r="V26" s="31">
        <f t="shared" si="2"/>
        <v>-4221915312</v>
      </c>
      <c r="W26" s="31">
        <f t="shared" si="2"/>
        <v>25384014353</v>
      </c>
      <c r="X26" s="31">
        <f t="shared" si="2"/>
        <v>32318454780</v>
      </c>
      <c r="Y26" s="31">
        <f t="shared" si="2"/>
        <v>-6934440427</v>
      </c>
      <c r="Z26" s="32">
        <f>+IF(X26&lt;&gt;0,+(Y26/X26)*100,0)</f>
        <v>-21.456596468502322</v>
      </c>
      <c r="AA26" s="33">
        <f>+AA13+AA25</f>
        <v>31991383388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447868740</v>
      </c>
      <c r="H30" s="20">
        <v>-316779151</v>
      </c>
      <c r="I30" s="20">
        <v>-86106531</v>
      </c>
      <c r="J30" s="20">
        <v>44983058</v>
      </c>
      <c r="K30" s="20">
        <v>8367840</v>
      </c>
      <c r="L30" s="20">
        <v>-12281757</v>
      </c>
      <c r="M30" s="20">
        <v>-78001022</v>
      </c>
      <c r="N30" s="20">
        <v>-81914939</v>
      </c>
      <c r="O30" s="20">
        <v>7816382</v>
      </c>
      <c r="P30" s="20">
        <v>8948778</v>
      </c>
      <c r="Q30" s="20">
        <v>-95585246</v>
      </c>
      <c r="R30" s="20">
        <v>-78820086</v>
      </c>
      <c r="S30" s="20">
        <v>8154968</v>
      </c>
      <c r="T30" s="20">
        <v>-11342951</v>
      </c>
      <c r="U30" s="20">
        <v>-97067029</v>
      </c>
      <c r="V30" s="20">
        <v>-100255012</v>
      </c>
      <c r="W30" s="20">
        <v>-216006979</v>
      </c>
      <c r="X30" s="20"/>
      <c r="Y30" s="20">
        <v>-216006979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5437539</v>
      </c>
      <c r="D31" s="18"/>
      <c r="E31" s="19">
        <v>4584</v>
      </c>
      <c r="F31" s="20">
        <v>13039</v>
      </c>
      <c r="G31" s="20">
        <v>154710422</v>
      </c>
      <c r="H31" s="20">
        <v>47815</v>
      </c>
      <c r="I31" s="20">
        <v>2468903</v>
      </c>
      <c r="J31" s="20">
        <v>157227140</v>
      </c>
      <c r="K31" s="20">
        <v>5021363</v>
      </c>
      <c r="L31" s="20">
        <v>2705176</v>
      </c>
      <c r="M31" s="20">
        <v>1567764</v>
      </c>
      <c r="N31" s="20">
        <v>9294303</v>
      </c>
      <c r="O31" s="20">
        <v>3014867</v>
      </c>
      <c r="P31" s="20">
        <v>-38110</v>
      </c>
      <c r="Q31" s="20">
        <v>-14117732</v>
      </c>
      <c r="R31" s="20">
        <v>-11140975</v>
      </c>
      <c r="S31" s="20">
        <v>70452</v>
      </c>
      <c r="T31" s="20">
        <v>42598</v>
      </c>
      <c r="U31" s="20">
        <v>166550</v>
      </c>
      <c r="V31" s="20">
        <v>279600</v>
      </c>
      <c r="W31" s="20">
        <v>155660068</v>
      </c>
      <c r="X31" s="20">
        <v>13039</v>
      </c>
      <c r="Y31" s="20">
        <v>155647029</v>
      </c>
      <c r="Z31" s="21">
        <v>1193703.7272796994</v>
      </c>
      <c r="AA31" s="22">
        <v>13039</v>
      </c>
    </row>
    <row r="32" spans="1:27" x14ac:dyDescent="0.25">
      <c r="A32" s="23" t="s">
        <v>59</v>
      </c>
      <c r="B32" s="17" t="s">
        <v>32</v>
      </c>
      <c r="C32" s="18">
        <v>2805986059</v>
      </c>
      <c r="D32" s="18"/>
      <c r="E32" s="19">
        <v>3015099291</v>
      </c>
      <c r="F32" s="20">
        <v>2875744591</v>
      </c>
      <c r="G32" s="20">
        <v>1101290689</v>
      </c>
      <c r="H32" s="20">
        <v>229390683</v>
      </c>
      <c r="I32" s="20">
        <v>21586393</v>
      </c>
      <c r="J32" s="20">
        <v>1352267765</v>
      </c>
      <c r="K32" s="20">
        <v>130005427</v>
      </c>
      <c r="L32" s="20">
        <v>-21955144</v>
      </c>
      <c r="M32" s="20">
        <v>-644157613</v>
      </c>
      <c r="N32" s="20">
        <v>-536107330</v>
      </c>
      <c r="O32" s="20">
        <v>1039425699</v>
      </c>
      <c r="P32" s="20">
        <v>220303106</v>
      </c>
      <c r="Q32" s="20">
        <v>-536157385</v>
      </c>
      <c r="R32" s="20">
        <v>723571420</v>
      </c>
      <c r="S32" s="20">
        <v>-76072969</v>
      </c>
      <c r="T32" s="20">
        <v>-175337360</v>
      </c>
      <c r="U32" s="20">
        <v>901191033</v>
      </c>
      <c r="V32" s="20">
        <v>649780704</v>
      </c>
      <c r="W32" s="20">
        <v>2189512559</v>
      </c>
      <c r="X32" s="20">
        <v>2703097600</v>
      </c>
      <c r="Y32" s="20">
        <v>-513585041</v>
      </c>
      <c r="Z32" s="21">
        <v>-18.999870407934953</v>
      </c>
      <c r="AA32" s="22">
        <v>2875744591</v>
      </c>
    </row>
    <row r="33" spans="1:27" x14ac:dyDescent="0.25">
      <c r="A33" s="23" t="s">
        <v>60</v>
      </c>
      <c r="B33" s="17" t="s">
        <v>32</v>
      </c>
      <c r="C33" s="18">
        <v>-190558657</v>
      </c>
      <c r="D33" s="18"/>
      <c r="E33" s="19">
        <v>-54092602</v>
      </c>
      <c r="F33" s="20">
        <v>-56710259</v>
      </c>
      <c r="G33" s="20">
        <v>9869371</v>
      </c>
      <c r="H33" s="20">
        <v>83775056</v>
      </c>
      <c r="I33" s="20">
        <v>-22121775</v>
      </c>
      <c r="J33" s="20">
        <v>71522652</v>
      </c>
      <c r="K33" s="20">
        <v>-99683060</v>
      </c>
      <c r="L33" s="20">
        <v>-5728382</v>
      </c>
      <c r="M33" s="20">
        <v>-5680728</v>
      </c>
      <c r="N33" s="20">
        <v>-111092170</v>
      </c>
      <c r="O33" s="20">
        <v>6766790</v>
      </c>
      <c r="P33" s="20">
        <v>581948</v>
      </c>
      <c r="Q33" s="20">
        <v>-64559032</v>
      </c>
      <c r="R33" s="20">
        <v>-57210294</v>
      </c>
      <c r="S33" s="20">
        <v>167983046</v>
      </c>
      <c r="T33" s="20">
        <v>-229013720</v>
      </c>
      <c r="U33" s="20">
        <v>176554288</v>
      </c>
      <c r="V33" s="20">
        <v>115523614</v>
      </c>
      <c r="W33" s="20">
        <v>18743802</v>
      </c>
      <c r="X33" s="20">
        <v>-56710259</v>
      </c>
      <c r="Y33" s="20">
        <v>75454061</v>
      </c>
      <c r="Z33" s="21">
        <v>-133.05187161991273</v>
      </c>
      <c r="AA33" s="22">
        <v>-56710259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-1645936</v>
      </c>
      <c r="I34" s="20">
        <v>-51800</v>
      </c>
      <c r="J34" s="20">
        <v>-1697736</v>
      </c>
      <c r="K34" s="20"/>
      <c r="L34" s="20"/>
      <c r="M34" s="20">
        <v>-6059301</v>
      </c>
      <c r="N34" s="20">
        <v>-6059301</v>
      </c>
      <c r="O34" s="20">
        <v>-1287575</v>
      </c>
      <c r="P34" s="20">
        <v>-1009264</v>
      </c>
      <c r="Q34" s="20">
        <v>-697587</v>
      </c>
      <c r="R34" s="20">
        <v>-2994426</v>
      </c>
      <c r="S34" s="20">
        <v>-712709</v>
      </c>
      <c r="T34" s="20">
        <v>-1037671</v>
      </c>
      <c r="U34" s="20">
        <v>-289710</v>
      </c>
      <c r="V34" s="20">
        <v>-2040090</v>
      </c>
      <c r="W34" s="20">
        <v>-12791553</v>
      </c>
      <c r="X34" s="20"/>
      <c r="Y34" s="20">
        <v>-12791553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219562630</v>
      </c>
      <c r="D35" s="18"/>
      <c r="E35" s="19">
        <v>33869824</v>
      </c>
      <c r="F35" s="20">
        <v>162990647</v>
      </c>
      <c r="G35" s="20">
        <v>227098359</v>
      </c>
      <c r="H35" s="20">
        <v>117245759</v>
      </c>
      <c r="I35" s="20">
        <v>73034099</v>
      </c>
      <c r="J35" s="20">
        <v>417378217</v>
      </c>
      <c r="K35" s="20">
        <v>-65027429</v>
      </c>
      <c r="L35" s="20">
        <v>71065692</v>
      </c>
      <c r="M35" s="20">
        <v>27662039</v>
      </c>
      <c r="N35" s="20">
        <v>33700302</v>
      </c>
      <c r="O35" s="20">
        <v>81197129</v>
      </c>
      <c r="P35" s="20">
        <v>-77712161</v>
      </c>
      <c r="Q35" s="20">
        <v>26610842</v>
      </c>
      <c r="R35" s="20">
        <v>30095810</v>
      </c>
      <c r="S35" s="20">
        <v>-50654397</v>
      </c>
      <c r="T35" s="20">
        <v>-45152585</v>
      </c>
      <c r="U35" s="20">
        <v>-70844032</v>
      </c>
      <c r="V35" s="20">
        <v>-166651014</v>
      </c>
      <c r="W35" s="20">
        <v>314523315</v>
      </c>
      <c r="X35" s="20">
        <v>162990647</v>
      </c>
      <c r="Y35" s="20">
        <v>151532668</v>
      </c>
      <c r="Z35" s="21">
        <v>92.970161655962997</v>
      </c>
      <c r="AA35" s="22">
        <v>162990647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>
        <v>-13822722</v>
      </c>
      <c r="L36" s="20">
        <v>6313192</v>
      </c>
      <c r="M36" s="20">
        <v>9172465</v>
      </c>
      <c r="N36" s="20">
        <v>1662935</v>
      </c>
      <c r="O36" s="20">
        <v>1588405</v>
      </c>
      <c r="P36" s="20">
        <v>1895315</v>
      </c>
      <c r="Q36" s="20">
        <v>2646335</v>
      </c>
      <c r="R36" s="20">
        <v>6130055</v>
      </c>
      <c r="S36" s="20">
        <v>-833074</v>
      </c>
      <c r="T36" s="20">
        <v>15586779</v>
      </c>
      <c r="U36" s="20">
        <v>6409568</v>
      </c>
      <c r="V36" s="20">
        <v>21163273</v>
      </c>
      <c r="W36" s="20">
        <v>68464253</v>
      </c>
      <c r="X36" s="20"/>
      <c r="Y36" s="20">
        <v>68464253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2840427571</v>
      </c>
      <c r="D37" s="29">
        <f t="shared" ref="D37:Y37" si="3">SUM(D29:D36)</f>
        <v>0</v>
      </c>
      <c r="E37" s="30">
        <f t="shared" si="3"/>
        <v>2994881097</v>
      </c>
      <c r="F37" s="31">
        <f t="shared" si="3"/>
        <v>2982038018</v>
      </c>
      <c r="G37" s="31">
        <f t="shared" si="3"/>
        <v>1982005644</v>
      </c>
      <c r="H37" s="31">
        <f t="shared" si="3"/>
        <v>110326215</v>
      </c>
      <c r="I37" s="31">
        <f t="shared" si="3"/>
        <v>-11142773</v>
      </c>
      <c r="J37" s="31">
        <f t="shared" si="3"/>
        <v>2081189086</v>
      </c>
      <c r="K37" s="31">
        <f t="shared" si="3"/>
        <v>-35138581</v>
      </c>
      <c r="L37" s="31">
        <f t="shared" si="3"/>
        <v>40118777</v>
      </c>
      <c r="M37" s="31">
        <f t="shared" si="3"/>
        <v>-695496396</v>
      </c>
      <c r="N37" s="31">
        <f t="shared" si="3"/>
        <v>-690516200</v>
      </c>
      <c r="O37" s="31">
        <f t="shared" si="3"/>
        <v>1138521697</v>
      </c>
      <c r="P37" s="31">
        <f t="shared" si="3"/>
        <v>152969612</v>
      </c>
      <c r="Q37" s="31">
        <f t="shared" si="3"/>
        <v>-681859805</v>
      </c>
      <c r="R37" s="31">
        <f t="shared" si="3"/>
        <v>609631504</v>
      </c>
      <c r="S37" s="31">
        <f t="shared" si="3"/>
        <v>47935317</v>
      </c>
      <c r="T37" s="31">
        <f t="shared" si="3"/>
        <v>-446254910</v>
      </c>
      <c r="U37" s="31">
        <f t="shared" si="3"/>
        <v>916120668</v>
      </c>
      <c r="V37" s="31">
        <f t="shared" si="3"/>
        <v>517801075</v>
      </c>
      <c r="W37" s="31">
        <f t="shared" si="3"/>
        <v>2518105465</v>
      </c>
      <c r="X37" s="31">
        <f t="shared" si="3"/>
        <v>2809391027</v>
      </c>
      <c r="Y37" s="31">
        <f t="shared" si="3"/>
        <v>-291285562</v>
      </c>
      <c r="Z37" s="32">
        <f>+IF(X37&lt;&gt;0,+(Y37/X37)*100,0)</f>
        <v>-10.368281211143771</v>
      </c>
      <c r="AA37" s="33">
        <f>SUM(AA29:AA36)</f>
        <v>2982038018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>
        <v>2366650</v>
      </c>
      <c r="G39" s="20">
        <v>-400110265</v>
      </c>
      <c r="H39" s="20">
        <v>-35819149</v>
      </c>
      <c r="I39" s="20">
        <v>30824510</v>
      </c>
      <c r="J39" s="20">
        <v>-405104904</v>
      </c>
      <c r="K39" s="20">
        <v>86800963</v>
      </c>
      <c r="L39" s="20">
        <v>101919833</v>
      </c>
      <c r="M39" s="20">
        <v>25115550</v>
      </c>
      <c r="N39" s="20">
        <v>213836346</v>
      </c>
      <c r="O39" s="20">
        <v>85916057</v>
      </c>
      <c r="P39" s="20">
        <v>89480168</v>
      </c>
      <c r="Q39" s="20">
        <v>24586913</v>
      </c>
      <c r="R39" s="20">
        <v>199983138</v>
      </c>
      <c r="S39" s="20">
        <v>174437780</v>
      </c>
      <c r="T39" s="20">
        <v>91294299</v>
      </c>
      <c r="U39" s="20">
        <v>66313934</v>
      </c>
      <c r="V39" s="20">
        <v>332046013</v>
      </c>
      <c r="W39" s="20">
        <v>340760593</v>
      </c>
      <c r="X39" s="20">
        <v>2370938</v>
      </c>
      <c r="Y39" s="20">
        <v>338389655</v>
      </c>
      <c r="Z39" s="21">
        <v>14272.395777536147</v>
      </c>
      <c r="AA39" s="22">
        <v>2366650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596443999</v>
      </c>
      <c r="F41" s="20">
        <v>873183124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>
        <v>9261758</v>
      </c>
      <c r="R41" s="20">
        <v>9261758</v>
      </c>
      <c r="S41" s="20"/>
      <c r="T41" s="20"/>
      <c r="U41" s="20">
        <v>-9292441</v>
      </c>
      <c r="V41" s="20">
        <v>-9292441</v>
      </c>
      <c r="W41" s="20">
        <v>-30683</v>
      </c>
      <c r="X41" s="20">
        <v>873183124</v>
      </c>
      <c r="Y41" s="20">
        <v>-873213807</v>
      </c>
      <c r="Z41" s="21">
        <v>-100.00351392498969</v>
      </c>
      <c r="AA41" s="22">
        <v>873183124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3372430</v>
      </c>
      <c r="I42" s="20"/>
      <c r="J42" s="20">
        <v>3372430</v>
      </c>
      <c r="K42" s="20"/>
      <c r="L42" s="20"/>
      <c r="M42" s="20"/>
      <c r="N42" s="20"/>
      <c r="O42" s="20">
        <v>-1297734</v>
      </c>
      <c r="P42" s="20">
        <v>-487550</v>
      </c>
      <c r="Q42" s="20">
        <v>-308861</v>
      </c>
      <c r="R42" s="20">
        <v>-2094145</v>
      </c>
      <c r="S42" s="20">
        <v>-469994</v>
      </c>
      <c r="T42" s="20"/>
      <c r="U42" s="20"/>
      <c r="V42" s="20">
        <v>-469994</v>
      </c>
      <c r="W42" s="20">
        <v>808291</v>
      </c>
      <c r="X42" s="20"/>
      <c r="Y42" s="20">
        <v>808291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596443999</v>
      </c>
      <c r="F43" s="36">
        <f t="shared" si="4"/>
        <v>875549774</v>
      </c>
      <c r="G43" s="36">
        <f t="shared" si="4"/>
        <v>-400110265</v>
      </c>
      <c r="H43" s="36">
        <f t="shared" si="4"/>
        <v>-32446719</v>
      </c>
      <c r="I43" s="36">
        <f t="shared" si="4"/>
        <v>30824510</v>
      </c>
      <c r="J43" s="36">
        <f t="shared" si="4"/>
        <v>-401732474</v>
      </c>
      <c r="K43" s="36">
        <f t="shared" si="4"/>
        <v>86800963</v>
      </c>
      <c r="L43" s="36">
        <f t="shared" si="4"/>
        <v>101919833</v>
      </c>
      <c r="M43" s="36">
        <f t="shared" si="4"/>
        <v>25115550</v>
      </c>
      <c r="N43" s="36">
        <f t="shared" si="4"/>
        <v>213836346</v>
      </c>
      <c r="O43" s="36">
        <f t="shared" si="4"/>
        <v>84618323</v>
      </c>
      <c r="P43" s="36">
        <f t="shared" si="4"/>
        <v>88992618</v>
      </c>
      <c r="Q43" s="36">
        <f t="shared" si="4"/>
        <v>33539810</v>
      </c>
      <c r="R43" s="36">
        <f t="shared" si="4"/>
        <v>207150751</v>
      </c>
      <c r="S43" s="36">
        <f t="shared" si="4"/>
        <v>173967786</v>
      </c>
      <c r="T43" s="36">
        <f t="shared" si="4"/>
        <v>91294299</v>
      </c>
      <c r="U43" s="36">
        <f t="shared" si="4"/>
        <v>57021493</v>
      </c>
      <c r="V43" s="36">
        <f t="shared" si="4"/>
        <v>322283578</v>
      </c>
      <c r="W43" s="36">
        <f t="shared" si="4"/>
        <v>341538201</v>
      </c>
      <c r="X43" s="36">
        <f t="shared" si="4"/>
        <v>875554062</v>
      </c>
      <c r="Y43" s="36">
        <f t="shared" si="4"/>
        <v>-534015861</v>
      </c>
      <c r="Z43" s="37">
        <f>+IF(X43&lt;&gt;0,+(Y43/X43)*100,0)</f>
        <v>-60.991763293309923</v>
      </c>
      <c r="AA43" s="38">
        <f>SUM(AA39:AA42)</f>
        <v>875549774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2840427571</v>
      </c>
      <c r="D44" s="29">
        <f>+D37+D43</f>
        <v>0</v>
      </c>
      <c r="E44" s="30">
        <f t="shared" si="5"/>
        <v>3591325096</v>
      </c>
      <c r="F44" s="31">
        <f t="shared" si="5"/>
        <v>3857587792</v>
      </c>
      <c r="G44" s="31">
        <f t="shared" si="5"/>
        <v>1581895379</v>
      </c>
      <c r="H44" s="31">
        <f t="shared" si="5"/>
        <v>77879496</v>
      </c>
      <c r="I44" s="31">
        <f t="shared" si="5"/>
        <v>19681737</v>
      </c>
      <c r="J44" s="31">
        <f t="shared" si="5"/>
        <v>1679456612</v>
      </c>
      <c r="K44" s="31">
        <f t="shared" si="5"/>
        <v>51662382</v>
      </c>
      <c r="L44" s="31">
        <f t="shared" si="5"/>
        <v>142038610</v>
      </c>
      <c r="M44" s="31">
        <f t="shared" si="5"/>
        <v>-670380846</v>
      </c>
      <c r="N44" s="31">
        <f t="shared" si="5"/>
        <v>-476679854</v>
      </c>
      <c r="O44" s="31">
        <f t="shared" si="5"/>
        <v>1223140020</v>
      </c>
      <c r="P44" s="31">
        <f t="shared" si="5"/>
        <v>241962230</v>
      </c>
      <c r="Q44" s="31">
        <f t="shared" si="5"/>
        <v>-648319995</v>
      </c>
      <c r="R44" s="31">
        <f t="shared" si="5"/>
        <v>816782255</v>
      </c>
      <c r="S44" s="31">
        <f t="shared" si="5"/>
        <v>221903103</v>
      </c>
      <c r="T44" s="31">
        <f t="shared" si="5"/>
        <v>-354960611</v>
      </c>
      <c r="U44" s="31">
        <f t="shared" si="5"/>
        <v>973142161</v>
      </c>
      <c r="V44" s="31">
        <f t="shared" si="5"/>
        <v>840084653</v>
      </c>
      <c r="W44" s="31">
        <f t="shared" si="5"/>
        <v>2859643666</v>
      </c>
      <c r="X44" s="31">
        <f t="shared" si="5"/>
        <v>3684945089</v>
      </c>
      <c r="Y44" s="31">
        <f t="shared" si="5"/>
        <v>-825301423</v>
      </c>
      <c r="Z44" s="32">
        <f>+IF(X44&lt;&gt;0,+(Y44/X44)*100,0)</f>
        <v>-22.396573166412249</v>
      </c>
      <c r="AA44" s="33">
        <f>+AA37+AA43</f>
        <v>3857587792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17448219685</v>
      </c>
      <c r="D45" s="42">
        <f t="shared" si="6"/>
        <v>0</v>
      </c>
      <c r="E45" s="43">
        <f t="shared" si="6"/>
        <v>11492607571</v>
      </c>
      <c r="F45" s="44">
        <f t="shared" si="6"/>
        <v>28133795596</v>
      </c>
      <c r="G45" s="44">
        <f t="shared" si="6"/>
        <v>14367545007</v>
      </c>
      <c r="H45" s="44">
        <f t="shared" si="6"/>
        <v>2097076251</v>
      </c>
      <c r="I45" s="44">
        <f t="shared" si="6"/>
        <v>7193647373</v>
      </c>
      <c r="J45" s="44">
        <f t="shared" si="6"/>
        <v>23658268631</v>
      </c>
      <c r="K45" s="44">
        <f t="shared" si="6"/>
        <v>980934528</v>
      </c>
      <c r="L45" s="44">
        <f t="shared" si="6"/>
        <v>708612523</v>
      </c>
      <c r="M45" s="44">
        <f t="shared" si="6"/>
        <v>704608721</v>
      </c>
      <c r="N45" s="44">
        <f t="shared" si="6"/>
        <v>2394155772</v>
      </c>
      <c r="O45" s="44">
        <f t="shared" si="6"/>
        <v>378875423</v>
      </c>
      <c r="P45" s="44">
        <f t="shared" si="6"/>
        <v>732007368</v>
      </c>
      <c r="Q45" s="44">
        <f t="shared" si="6"/>
        <v>423063458</v>
      </c>
      <c r="R45" s="44">
        <f t="shared" si="6"/>
        <v>1533946249</v>
      </c>
      <c r="S45" s="44">
        <f t="shared" si="6"/>
        <v>-4719441</v>
      </c>
      <c r="T45" s="44">
        <f t="shared" si="6"/>
        <v>341542684</v>
      </c>
      <c r="U45" s="44">
        <f t="shared" si="6"/>
        <v>-5398823208</v>
      </c>
      <c r="V45" s="44">
        <f t="shared" si="6"/>
        <v>-5061999965</v>
      </c>
      <c r="W45" s="44">
        <f t="shared" si="6"/>
        <v>22524370687</v>
      </c>
      <c r="X45" s="44">
        <f t="shared" si="6"/>
        <v>28633509691</v>
      </c>
      <c r="Y45" s="44">
        <f t="shared" si="6"/>
        <v>-6109139004</v>
      </c>
      <c r="Z45" s="45">
        <f>+IF(X45&lt;&gt;0,+(Y45/X45)*100,0)</f>
        <v>-21.3356276262571</v>
      </c>
      <c r="AA45" s="46">
        <f>+AA26-AA44</f>
        <v>28133795596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13437483610</v>
      </c>
      <c r="D47" s="18"/>
      <c r="E47" s="19">
        <v>25242878325</v>
      </c>
      <c r="F47" s="20">
        <v>17588220837</v>
      </c>
      <c r="G47" s="20">
        <v>18273246191</v>
      </c>
      <c r="H47" s="20">
        <v>-3161013634</v>
      </c>
      <c r="I47" s="20">
        <v>-354093405</v>
      </c>
      <c r="J47" s="20">
        <v>14758139152</v>
      </c>
      <c r="K47" s="20">
        <v>90023249</v>
      </c>
      <c r="L47" s="20">
        <v>331249768</v>
      </c>
      <c r="M47" s="20">
        <v>621731584</v>
      </c>
      <c r="N47" s="20">
        <v>1043004601</v>
      </c>
      <c r="O47" s="20">
        <v>618675349</v>
      </c>
      <c r="P47" s="20">
        <v>469296849</v>
      </c>
      <c r="Q47" s="20">
        <v>-862518318</v>
      </c>
      <c r="R47" s="20">
        <v>225453880</v>
      </c>
      <c r="S47" s="20">
        <v>-154765287</v>
      </c>
      <c r="T47" s="20">
        <v>764967809</v>
      </c>
      <c r="U47" s="20">
        <v>-28515931</v>
      </c>
      <c r="V47" s="20">
        <v>581686591</v>
      </c>
      <c r="W47" s="20">
        <v>16608284224</v>
      </c>
      <c r="X47" s="20">
        <v>17588220837</v>
      </c>
      <c r="Y47" s="20">
        <v>-979936613</v>
      </c>
      <c r="Z47" s="47">
        <v>-5.5715505398847753</v>
      </c>
      <c r="AA47" s="22">
        <v>17588220837</v>
      </c>
    </row>
    <row r="48" spans="1:27" x14ac:dyDescent="0.25">
      <c r="A48" s="23" t="s">
        <v>73</v>
      </c>
      <c r="B48" s="17" t="s">
        <v>32</v>
      </c>
      <c r="C48" s="18">
        <v>-31187106</v>
      </c>
      <c r="D48" s="18"/>
      <c r="E48" s="19"/>
      <c r="F48" s="20"/>
      <c r="G48" s="20">
        <v>-28986189</v>
      </c>
      <c r="H48" s="20">
        <v>-2200917</v>
      </c>
      <c r="I48" s="20"/>
      <c r="J48" s="20">
        <v>-31187106</v>
      </c>
      <c r="K48" s="20"/>
      <c r="L48" s="20"/>
      <c r="M48" s="20">
        <v>-798563</v>
      </c>
      <c r="N48" s="20">
        <v>-798563</v>
      </c>
      <c r="O48" s="20">
        <v>-25973088</v>
      </c>
      <c r="P48" s="20">
        <v>-278624</v>
      </c>
      <c r="Q48" s="20"/>
      <c r="R48" s="20">
        <v>-26251712</v>
      </c>
      <c r="S48" s="20">
        <v>-5880599</v>
      </c>
      <c r="T48" s="20">
        <v>-2377789</v>
      </c>
      <c r="U48" s="20">
        <v>-2431073</v>
      </c>
      <c r="V48" s="20">
        <v>-10689461</v>
      </c>
      <c r="W48" s="20">
        <v>-68926842</v>
      </c>
      <c r="X48" s="20"/>
      <c r="Y48" s="20">
        <v>-68926842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13406296504</v>
      </c>
      <c r="D50" s="50">
        <f t="shared" ref="D50:Y50" si="7">SUM(D47:D49)</f>
        <v>0</v>
      </c>
      <c r="E50" s="51">
        <f t="shared" si="7"/>
        <v>25242878325</v>
      </c>
      <c r="F50" s="52">
        <f t="shared" si="7"/>
        <v>17588220837</v>
      </c>
      <c r="G50" s="52">
        <f t="shared" si="7"/>
        <v>18244260002</v>
      </c>
      <c r="H50" s="52">
        <f t="shared" si="7"/>
        <v>-3163214551</v>
      </c>
      <c r="I50" s="52">
        <f t="shared" si="7"/>
        <v>-354093405</v>
      </c>
      <c r="J50" s="52">
        <f t="shared" si="7"/>
        <v>14726952046</v>
      </c>
      <c r="K50" s="52">
        <f t="shared" si="7"/>
        <v>90023249</v>
      </c>
      <c r="L50" s="52">
        <f t="shared" si="7"/>
        <v>331249768</v>
      </c>
      <c r="M50" s="52">
        <f t="shared" si="7"/>
        <v>620933021</v>
      </c>
      <c r="N50" s="52">
        <f t="shared" si="7"/>
        <v>1042206038</v>
      </c>
      <c r="O50" s="52">
        <f t="shared" si="7"/>
        <v>592702261</v>
      </c>
      <c r="P50" s="52">
        <f t="shared" si="7"/>
        <v>469018225</v>
      </c>
      <c r="Q50" s="52">
        <f t="shared" si="7"/>
        <v>-862518318</v>
      </c>
      <c r="R50" s="52">
        <f t="shared" si="7"/>
        <v>199202168</v>
      </c>
      <c r="S50" s="52">
        <f t="shared" si="7"/>
        <v>-160645886</v>
      </c>
      <c r="T50" s="52">
        <f t="shared" si="7"/>
        <v>762590020</v>
      </c>
      <c r="U50" s="52">
        <f t="shared" si="7"/>
        <v>-30947004</v>
      </c>
      <c r="V50" s="52">
        <f t="shared" si="7"/>
        <v>570997130</v>
      </c>
      <c r="W50" s="52">
        <f t="shared" si="7"/>
        <v>16539357382</v>
      </c>
      <c r="X50" s="52">
        <f t="shared" si="7"/>
        <v>17588220837</v>
      </c>
      <c r="Y50" s="52">
        <f t="shared" si="7"/>
        <v>-1048863455</v>
      </c>
      <c r="Z50" s="53">
        <f>+IF(X50&lt;&gt;0,+(Y50/X50)*100,0)</f>
        <v>-5.9634426058235874</v>
      </c>
      <c r="AA50" s="54">
        <f>SUM(AA47:AA49)</f>
        <v>17588220837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33820AA-EF3A-4340-B35F-74C5FEED1B93}"/>
</file>

<file path=customXml/itemProps2.xml><?xml version="1.0" encoding="utf-8"?>
<ds:datastoreItem xmlns:ds="http://schemas.openxmlformats.org/officeDocument/2006/customXml" ds:itemID="{45946614-D1B0-4C0C-A88A-89D377B780F4}"/>
</file>

<file path=customXml/itemProps3.xml><?xml version="1.0" encoding="utf-8"?>
<ds:datastoreItem xmlns:ds="http://schemas.openxmlformats.org/officeDocument/2006/customXml" ds:itemID="{29D1FD4A-FF8E-4EE7-861B-9EC4B082B0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2025-08-26T08:42:37Z</dcterms:created>
  <dcterms:modified xsi:type="dcterms:W3CDTF">2025-08-26T08:43:46Z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